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0" documentId="8_{91745662-1D62-4717-87B9-118EA9837256}" xr6:coauthVersionLast="47" xr6:coauthVersionMax="47" xr10:uidLastSave="{E9A316CD-8651-4B90-B64B-9D3B742D481B}"/>
  <bookViews>
    <workbookView xWindow="-120" yWindow="-120" windowWidth="29040" windowHeight="15720" xr2:uid="{F50EBDA9-D3C2-4A16-A62E-8F1E62F34F40}"/>
  </bookViews>
  <sheets>
    <sheet name="David Earl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<sst xmlns="http://schemas.openxmlformats.org/spreadsheetml/2006/main" count="636" uniqueCount="278">
  <si>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</si>
  <si>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</si>
  <si>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</si>
  <si>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</si>
  <si>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</si>
  <si>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</si>
  <si>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</si>
  <si>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</si>
  <si>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</si>
  <si>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</si>
  <si>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</si>
  <si>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</si>
  <si>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</si>
  <si>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</si>
  <si>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</si>
  <si>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</si>
  <si>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</si>
  <si>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</si>
  <si>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</si>
  <si>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</si>
  <si>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</si>
  <si>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</si>
  <si>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</si>
  <si>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</si>
  <si>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</si>
  <si>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</si>
  <si>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</si>
  <si>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</si>
  <si>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</si>
  <si>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</si>
  <si>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</si>
  <si>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</si>
  <si>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</si>
  <si>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</si>
  <si>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</si>
  <si>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</si>
  <si>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</si>
  <si>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</si>
  <si>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</si>
  <si>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</si>
  <si>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</si>
  <si>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</si>
  <si>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</si>
  <si>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</si>
  <si>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</si>
  <si>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</si>
  <si>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</si>
  <si>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</si>
  <si>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</si>
  <si>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</si>
  <si>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</si>
  <si>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</si>
  <si>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</si>
  <si>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</si>
  <si>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</si>
  <si>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</si>
  <si>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</si>
  <si>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</si>
  <si>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</si>
  <si>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</si>
  <si>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</si>
  <si>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</si>
  <si>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</si>
  <si>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</si>
  <si>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</si>
  <si>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</si>
  <si>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</si>
  <si>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</si>
  <si>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</si>
  <si>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</si>
  <si>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</si>
  <si>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</si>
  <si>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</si>
  <si>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</si>
  <si>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</si>
  <si>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</si>
  <si>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</si>
  <si>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</si>
  <si>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</si>
  <si>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</si>
  <si>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</si>
  <si>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</si>
  <si>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</si>
  <si>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</si>
  <si>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</si>
  <si>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</si>
  <si>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</si>
  <si>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</si>
  <si>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</si>
  <si>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</si>
  <si>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</si>
  <si>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</si>
  <si>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</si>
  <si>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</si>
  <si>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</si>
  <si>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</si>
  <si>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</si>
  <si>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</si>
  <si>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</si>
  <si>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</si>
  <si>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</si>
  <si>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</si>
  <si>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</si>
  <si>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</si>
  <si>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</si>
  <si>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</si>
  <si>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</si>
  <si>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</si>
  <si>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</si>
  <si>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</si>
  <si>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</si>
  <si>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</si>
  <si>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</si>
  <si>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</si>
  <si>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</si>
  <si>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</si>
  <si>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</si>
  <si>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</si>
  <si>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</si>
  <si>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</si>
  <si>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</si>
  <si>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</si>
  <si>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</si>
  <si>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</si>
  <si>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</si>
  <si>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</si>
  <si>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</si>
  <si>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</si>
  <si>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</si>
  <si>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</si>
  <si>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</si>
  <si>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</si>
  <si>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</si>
  <si>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</si>
  <si>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</si>
  <si>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</si>
  <si>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</si>
  <si>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</si>
  <si>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</si>
  <si>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</si>
  <si>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</si>
  <si>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</si>
  <si>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</si>
  <si>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</si>
  <si>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</si>
  <si>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</si>
  <si>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</si>
  <si>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</si>
  <si>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</si>
  <si>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</si>
  <si>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</si>
  <si>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</si>
  <si>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</si>
  <si>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</si>
  <si>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</si>
  <si>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</si>
  <si>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</si>
  <si>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</si>
  <si>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</si>
  <si>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</si>
  <si>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</si>
  <si>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</si>
  <si>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</si>
  <si>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</si>
  <si>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</si>
  <si>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</si>
  <si>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</si>
  <si>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</si>
  <si>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</si>
  <si>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</si>
  <si>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</si>
  <si>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</si>
  <si>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</si>
  <si>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</si>
  <si>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</si>
  <si>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</si>
  <si>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Earls</t>
  </si>
  <si>
    <t>AotT</t>
  </si>
  <si>
    <t>Brig. Gen.</t>
  </si>
  <si>
    <t>Activity</t>
  </si>
  <si>
    <t>Dec '09 Conduct</t>
  </si>
  <si>
    <t>Conduct Points Muster</t>
  </si>
  <si>
    <t>Award Points Battlefield Ribbon (Antietam)</t>
  </si>
  <si>
    <t>Award Points Battlefield Ribbon (Gettysburg)</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</si>
  <si>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</si>
  <si>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</si>
  <si>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</si>
  <si>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</si>
  <si>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</si>
  <si>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</si>
  <si>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</si>
  <si>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</si>
  <si>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</si>
  <si>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</si>
  <si>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</si>
  <si>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</si>
  <si>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</si>
  <si>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</si>
  <si>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</si>
  <si>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</si>
  <si>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</si>
  <si>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</si>
  <si>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</si>
  <si>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</si>
  <si>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</si>
  <si>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</si>
  <si>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</si>
  <si>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</si>
  <si>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</si>
  <si>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</si>
  <si>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</si>
  <si>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</si>
  <si>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</si>
  <si>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</si>
  <si>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</si>
  <si>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</si>
  <si>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</si>
  <si>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</si>
  <si>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</si>
  <si>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</si>
  <si>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</si>
  <si>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</si>
  <si>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Ellsworth Medal</t>
  </si>
  <si>
    <t>Kelly Ross, USA</t>
  </si>
  <si>
    <t>David Earls, USA</t>
  </si>
  <si>
    <t>TS Antietam</t>
  </si>
  <si>
    <t>Jon Tisdale, CSA</t>
  </si>
  <si>
    <t>WDS Gettysburg</t>
  </si>
  <si>
    <t>Joe Matthews, CSA</t>
  </si>
  <si>
    <t>WDS Shiloh</t>
  </si>
  <si>
    <t>Ernie Sands, USA</t>
  </si>
  <si>
    <t>Andrew Boustouler, CSA</t>
  </si>
  <si>
    <t>Ronald Bolton, CSA</t>
  </si>
  <si>
    <t>WDS Antietam</t>
  </si>
  <si>
    <t>WDS Chickamauga</t>
  </si>
  <si>
    <t>.</t>
  </si>
  <si>
    <t>Jim Garner, CSA</t>
  </si>
  <si>
    <t>Dirk Gross, USA</t>
  </si>
  <si>
    <t>WDS Overland</t>
  </si>
  <si>
    <t>John Kesson, CSA</t>
  </si>
  <si>
    <t>Tom Phillips, CSA</t>
  </si>
  <si>
    <t>WDS Shenandoah</t>
  </si>
  <si>
    <t>William Treuting, CSA</t>
  </si>
  <si>
    <t>WDS Chancellorsville</t>
  </si>
  <si>
    <t>WDS Petersburg</t>
  </si>
  <si>
    <t>D.W. Mallory, CSA</t>
  </si>
  <si>
    <t>WDS Franklin</t>
  </si>
  <si>
    <t>CAM_South Mountain C2U1 /40</t>
  </si>
  <si>
    <t>Tim Isgro, CSA</t>
  </si>
  <si>
    <t>153: 3rd Winchester V.1 Sept 19th 1864 [24 Turns]</t>
  </si>
  <si>
    <t>Loren Drummond, USA</t>
  </si>
  <si>
    <t>059: CM_Cedar Mountain V.6 [21 Turns]</t>
  </si>
  <si>
    <t>07: Forward, Bucktails! [6 Turns]</t>
  </si>
  <si>
    <t>Other (Not Listed Above or Unknown)</t>
  </si>
  <si>
    <t>006: Bel_Polk Refuses Pillow [15 Turns]</t>
  </si>
  <si>
    <t>122: NM_Battle of New Madrid (Hist) [40 Turns]</t>
  </si>
  <si>
    <t>!historical 1.3.2 Culps Hill - July 3rd – Gettysburg [20 Turns]</t>
  </si>
  <si>
    <t>!historical 1. Gettysburg - July 1 - 3 1863 [156 Turns]</t>
  </si>
  <si>
    <t>034: Ant_Antietam V.3 [40 Turns]</t>
  </si>
  <si>
    <t>000: Getting Started [10 Turns]</t>
  </si>
  <si>
    <t>008: p_Perryville V.3w [18 Turns]</t>
  </si>
  <si>
    <t>060: FH_Turn and Fight [15 Turns]</t>
  </si>
  <si>
    <t>101-640505: Brock Intersection_A1 [24 Turns]</t>
  </si>
  <si>
    <t>097: Jk_Van Dorn Arrives [40 Turns]</t>
  </si>
  <si>
    <t>151: (Weather) 3rd Winchester Sept 19th 1864 [24 Turns]</t>
  </si>
  <si>
    <t>132: (Weather) Summit Point August 21st 1864 [27 Turns]</t>
  </si>
  <si>
    <t>029C: May 1st 11am [25 Turns]</t>
  </si>
  <si>
    <t>047: FD_Surprise and Retake FD [40 Turns]</t>
  </si>
  <si>
    <t>144: Sh_Battle of Shiloh (Hist) [86 Turns]</t>
  </si>
  <si>
    <t>118: Prince Edward Road April 7th 1865 [24 Turns]</t>
  </si>
  <si>
    <t>069: Holly Point Church I Oct 27th 1864 [20 Turns]</t>
  </si>
  <si>
    <t>010: Spring Hill V.1 [21 Turns]</t>
  </si>
  <si>
    <t>023: Franklin V.3 [18 Turns]</t>
  </si>
  <si>
    <t>055: Nashville V.12 [36 Turns]</t>
  </si>
  <si>
    <t>191: Meet_Cedar Mountain [21 Turns]</t>
  </si>
  <si>
    <t>025: 2BR_Groveton V.2 [10 Turns]</t>
  </si>
  <si>
    <t>018: 2BR_2nd Bull Run V.4 [81 Turns]</t>
  </si>
  <si>
    <t>002: 1BR_Bull Run (Historical) [45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</si>
</sst>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0" sqref="W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2005</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4</v>
      </c>
      <c r="S5" s="2"/>
      <c r="T5" s="75"/>
      <c r="U5" s="76"/>
      <c r="V5" s="2"/>
      <c r="W5" s="75"/>
      <c r="X5" s="76"/>
      <c r="Y5" s="2"/>
      <c r="Z5" s="79"/>
      <c r="AA5" s="80"/>
      <c r="AB5" s="2"/>
    </row>
    <row r="6" spans="1:28" ht="15" customHeight="1" x14ac:dyDescent="0.25">
      <c r="A6" s="31" t="s">
        <v>87</v>
      </c>
      <c r="B6" s="23" t="s">
        <v>89</v>
      </c>
      <c r="C6" s="2"/>
      <c r="D6" s="23">
        <f>D10+D14+D18+D22</f>
        <v>8</v>
      </c>
      <c r="E6" s="23">
        <f t="shared" ref="E6:H6" si="0">E10+E14+E18+E22</f>
        <v>4</v>
      </c>
      <c r="F6" s="23">
        <f t="shared" si="0"/>
        <v>1</v>
      </c>
      <c r="G6" s="23">
        <f t="shared" si="0"/>
        <v>3</v>
      </c>
      <c r="H6" s="23">
        <f t="shared" si="0"/>
        <v>14</v>
      </c>
      <c r="I6" s="56">
        <f>SUM(D6:H6)</f>
        <v>30</v>
      </c>
      <c r="J6" s="60">
        <f>(2*(D6+E6)+F6)/(2*I6)</f>
        <v>0.41666666666666669</v>
      </c>
      <c r="K6" s="60">
        <f>(2*(G6+H6)+F6)/(2*I6)</f>
        <v>0.58333333333333337</v>
      </c>
      <c r="L6" s="2"/>
      <c r="M6" s="58">
        <v>2002</v>
      </c>
      <c r="N6" s="25" cm="1">
        <f t="array" ref="N6">SUMPRODUCT(--(YEAR('OBD File'!$B$3:$B$2000)=$M6))</f>
        <v>0</v>
      </c>
      <c r="O6" s="58">
        <v>2012</v>
      </c>
      <c r="P6" s="25" cm="1">
        <f t="array" ref="P6">SUMPRODUCT(--(YEAR('OBD File'!$B$3:$B$2000)=$O6))</f>
        <v>0</v>
      </c>
      <c r="Q6" s="58">
        <v>2022</v>
      </c>
      <c r="R6" s="25" cm="1">
        <f t="array" ref="R6">SUMPRODUCT(--(YEAR('OBD File'!$B$3:$B$2000)=$Q6))</f>
        <v>7</v>
      </c>
      <c r="S6" s="2"/>
      <c r="T6" s="62" t="s">
        <v>117</v>
      </c>
      <c r="U6" s="63"/>
      <c r="V6" s="26">
        <f>COUNTIFS('DOR Games'!G2:G4993,"WDS Antietam")</f>
        <v>7</v>
      </c>
      <c r="W6" s="62" t="s">
        <v>117</v>
      </c>
      <c r="X6" s="63"/>
      <c r="Y6" s="26">
        <f>COUNTIFS('DOR Games'!G2:G4994,"TS Antietam")</f>
        <v>1</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2</v>
      </c>
      <c r="Q7" s="58">
        <v>2023</v>
      </c>
      <c r="R7" s="25" cm="1">
        <f t="array" ref="R7">SUMPRODUCT(--(YEAR('OBD File'!$B$3:$B$2000)=$Q7))</f>
        <v>6</v>
      </c>
      <c r="S7" s="2"/>
      <c r="T7" s="62" t="s">
        <v>119</v>
      </c>
      <c r="U7" s="63"/>
      <c r="V7" s="26">
        <f>COUNTIFS('DOR Games'!G2:G4994,"WDS Atlanta")</f>
        <v>0</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2</v>
      </c>
      <c r="Q8" s="58">
        <v>2024</v>
      </c>
      <c r="R8" s="25" cm="1">
        <f t="array" ref="R8">SUMPRODUCT(--(YEAR('OBD File'!$B$3:$B$2000)=$Q8))</f>
        <v>3</v>
      </c>
      <c r="S8" s="2"/>
      <c r="T8" s="62" t="s">
        <v>122</v>
      </c>
      <c r="U8" s="63"/>
      <c r="V8" s="26">
        <f>COUNTIFS('DOR Games'!G2:G4995,"WDS Chancellorsville")</f>
        <v>1</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357.63000000000005</v>
      </c>
      <c r="C9" s="2"/>
      <c r="D9" s="61" t="s">
        <v>102</v>
      </c>
      <c r="E9" s="61" t="s">
        <v>103</v>
      </c>
      <c r="F9" s="61" t="s">
        <v>5</v>
      </c>
      <c r="G9" s="61" t="s">
        <v>104</v>
      </c>
      <c r="H9" s="61" t="s">
        <v>105</v>
      </c>
      <c r="I9" s="45" t="s">
        <v>162</v>
      </c>
      <c r="J9" s="45" t="s">
        <v>125</v>
      </c>
      <c r="K9" s="45" t="s">
        <v>126</v>
      </c>
      <c r="L9" s="2"/>
      <c r="M9" s="58">
        <v>2005</v>
      </c>
      <c r="N9" s="25" cm="1">
        <f t="array" ref="N9">SUMPRODUCT(--(YEAR('OBD File'!$B$3:$B$2000)=$M9))</f>
        <v>1</v>
      </c>
      <c r="O9" s="58">
        <v>2015</v>
      </c>
      <c r="P9" s="25" cm="1">
        <f t="array" ref="P9">SUMPRODUCT(--(YEAR('OBD File'!$B$3:$B$2000)=$O9))</f>
        <v>3</v>
      </c>
      <c r="Q9" s="58">
        <v>2025</v>
      </c>
      <c r="R9" s="25" cm="1">
        <f t="array" ref="R9">SUMPRODUCT(--(YEAR('OBD File'!$B$3:$B$2000)=$Q9))</f>
        <v>1</v>
      </c>
      <c r="S9" s="2"/>
      <c r="T9" s="62" t="s">
        <v>123</v>
      </c>
      <c r="U9" s="63"/>
      <c r="V9" s="26">
        <f>COUNTIFS('DOR Games'!G2:G4996,"WDS Chickamauga")</f>
        <v>2</v>
      </c>
      <c r="W9" s="62" t="s">
        <v>127</v>
      </c>
      <c r="X9" s="63"/>
      <c r="Y9" s="26">
        <f>COUNTIFS('DOR Games'!G2:G4996,"TS Gettysburg")</f>
        <v>0</v>
      </c>
      <c r="Z9" s="62" t="s">
        <v>124</v>
      </c>
      <c r="AA9" s="63"/>
      <c r="AB9" s="26">
        <f>COUNTIFS('DOR Games'!$G:$G,"War Between The States (WBTS)")</f>
        <v>0</v>
      </c>
    </row>
    <row r="10" spans="1:28" x14ac:dyDescent="0.25">
      <c r="A10" s="56" t="s">
        <v>92</v>
      </c>
      <c r="B10" s="57">
        <f>'OBD File'!D3</f>
        <v>261.63000000000005</v>
      </c>
      <c r="C10" s="2"/>
      <c r="D10" s="23">
        <f>'DOR Games'!BH4</f>
        <v>8</v>
      </c>
      <c r="E10" s="23">
        <f>'DOR Games'!BI4</f>
        <v>2</v>
      </c>
      <c r="F10" s="23">
        <f>'DOR Games'!BJ4</f>
        <v>1</v>
      </c>
      <c r="G10" s="23">
        <f>'DOR Games'!BK4</f>
        <v>3</v>
      </c>
      <c r="H10" s="23">
        <f>'DOR Games'!BL4</f>
        <v>12</v>
      </c>
      <c r="I10" s="56">
        <f>SUM(D10:H10)</f>
        <v>26</v>
      </c>
      <c r="J10" s="60">
        <f>(2*(D10+E10)+F10)/(2*I10)</f>
        <v>0.40384615384615385</v>
      </c>
      <c r="K10" s="60">
        <f>(2*(G10+H10)+F10)/(2*I10)</f>
        <v>0.59615384615384615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0</v>
      </c>
      <c r="W10" s="62" t="s">
        <v>129</v>
      </c>
      <c r="X10" s="63"/>
      <c r="Y10" s="26">
        <f>COUNTIFS('DOR Games'!G2:G4997,"TS Shiloh")</f>
        <v>0</v>
      </c>
      <c r="Z10" s="2"/>
      <c r="AA10" s="2"/>
      <c r="AB10" s="2"/>
    </row>
    <row r="11" spans="1:28" x14ac:dyDescent="0.25">
      <c r="A11" s="56" t="s">
        <v>93</v>
      </c>
      <c r="B11" s="57">
        <f>'OBD File'!M3</f>
        <v>96</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1</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1</v>
      </c>
      <c r="Q13" s="58">
        <v>2029</v>
      </c>
      <c r="R13" s="25" cm="1">
        <f t="array" ref="R13">SUMPRODUCT(--(YEAR('OBD File'!$B$3:$B$2000)=$Q13))</f>
        <v>0</v>
      </c>
      <c r="S13" s="2"/>
      <c r="T13" s="62" t="s">
        <v>132</v>
      </c>
      <c r="U13" s="63"/>
      <c r="V13" s="26">
        <f>COUNTIFS('DOR Games'!G2:G4999,"WDS Franklin")</f>
        <v>3</v>
      </c>
      <c r="W13" s="2"/>
      <c r="X13" s="2"/>
      <c r="Y13" s="2"/>
      <c r="Z13" s="2"/>
      <c r="AA13" s="2"/>
      <c r="AB13" s="2"/>
    </row>
    <row r="14" spans="1:28" ht="15" customHeight="1" x14ac:dyDescent="0.25">
      <c r="A14" s="54" t="s">
        <v>97</v>
      </c>
      <c r="B14" s="55">
        <v>30</v>
      </c>
      <c r="C14" s="2"/>
      <c r="D14" s="23">
        <f>'DOR Games'!BH9</f>
        <v>0</v>
      </c>
      <c r="E14" s="23">
        <f>'DOR Games'!BI9</f>
        <v>2</v>
      </c>
      <c r="F14" s="23">
        <f>'DOR Games'!BJ9</f>
        <v>0</v>
      </c>
      <c r="G14" s="23">
        <f>'DOR Games'!BK9</f>
        <v>0</v>
      </c>
      <c r="H14" s="23">
        <f>'DOR Games'!BL9</f>
        <v>2</v>
      </c>
      <c r="I14" s="56">
        <f>SUM(D14:H14)</f>
        <v>4</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127</v>
      </c>
      <c r="U14" s="63"/>
      <c r="V14" s="26">
        <f>COUNTIFS('DOR Games'!G2:G5000,"WDS Gettysburg")</f>
        <v>4</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31</v>
      </c>
      <c r="S15" s="2"/>
      <c r="T15" s="62" t="s">
        <v>134</v>
      </c>
      <c r="U15" s="63"/>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100</v>
      </c>
      <c r="S18" s="2"/>
      <c r="T18" s="62" t="s">
        <v>141</v>
      </c>
      <c r="U18" s="63"/>
      <c r="V18" s="26">
        <f>COUNTIFS('DOR Games'!G2:G5004,"WDS Petersburg")</f>
        <v>2</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180</v>
      </c>
      <c r="S19" s="2"/>
      <c r="T19" s="62" t="s">
        <v>144</v>
      </c>
      <c r="U19" s="63"/>
      <c r="V19" s="26">
        <f>COUNTIFS('DOR Games'!G2:G5005,"WDS Shenandoah")</f>
        <v>3</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30</v>
      </c>
      <c r="Q20" s="58">
        <v>2023</v>
      </c>
      <c r="R20" s="25" cm="1">
        <f t="array" ref="R20">SUMPRODUCT(--(YEAR('DOR Games'!B$2:$B$5000)=2023),'DOR Games'!$J$2:$J$5000)</f>
        <v>116</v>
      </c>
      <c r="S20" s="2"/>
      <c r="T20" s="62" t="s">
        <v>129</v>
      </c>
      <c r="U20" s="63"/>
      <c r="V20" s="26">
        <f>COUNTIFS('DOR Games'!G2:G5006,"WDS Shiloh")</f>
        <v>6</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110</v>
      </c>
      <c r="Q21" s="58">
        <v>2024</v>
      </c>
      <c r="R21" s="25" cm="1">
        <f t="array" ref="R21">SUMPRODUCT(--(YEAR('DOR Games'!B$2:$B$5000)=2024),'DOR Games'!$J$2:$J$5000)</f>
        <v>140</v>
      </c>
      <c r="S21" s="2"/>
      <c r="T21" s="62" t="s">
        <v>147</v>
      </c>
      <c r="U21" s="63"/>
      <c r="V21" s="26">
        <f>COUNTIFS('DOR Games'!G2:G5007,"WDS Vicksburg")</f>
        <v>0</v>
      </c>
      <c r="W21" s="2"/>
      <c r="X21" s="2"/>
      <c r="Y21" s="2"/>
      <c r="Z21" s="64" t="s">
        <v>109</v>
      </c>
      <c r="AA21" s="65"/>
      <c r="AB21" s="30">
        <f>SUM(V6:V21,Y6:Y10,AB6:AB9)</f>
        <v>31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6</v>
      </c>
      <c r="O22" s="58">
        <v>2015</v>
      </c>
      <c r="P22" s="25" cm="1">
        <f t="array" ref="P22">SUMPRODUCT(--(YEAR('DOR Games'!B$2:$B$5000)=2015),'DOR Games'!$J$2:$J$5000)</f>
        <v>208</v>
      </c>
      <c r="Q22" s="58">
        <v>2025</v>
      </c>
      <c r="R22" s="25" cm="1">
        <f t="array" ref="R22">SUMPRODUCT(--(YEAR('DOR Games'!B$2:$B$5000)=2025),'DOR Games'!$J$2:$J$5000)</f>
        <v>21</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12</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18</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941</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860</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75</v>
      </c>
      <c r="J31" s="2"/>
      <c r="K31" s="2"/>
      <c r="L31" s="2"/>
      <c r="M31" s="2"/>
      <c r="N31" s="2"/>
      <c r="O31" s="59" t="s">
        <v>137</v>
      </c>
      <c r="P31" s="27">
        <f>COUNTIFS('DOR Games'!$J$2:$J$5000,"&gt;=10",'DOR Games'!$J$2:$J$5000,"&lt;=49")</f>
        <v>26</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30.35483870967742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339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3" sqref="D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2">
        <f>'DOR Games'!A2</f>
        <v>6771</v>
      </c>
      <c r="B3" s="16">
        <f>'DOR Games'!B2</f>
        <v>38606</v>
      </c>
      <c r="C3" s="35">
        <f>'DOR Games'!AH2</f>
        <v>30</v>
      </c>
      <c r="D3" s="36">
        <f>SUM($C$3:$C$5000)</f>
        <v>261.63000000000005</v>
      </c>
      <c r="F3" s="16">
        <v>38899</v>
      </c>
      <c r="G3" s="21" t="s">
        <v>179</v>
      </c>
      <c r="H3" s="21">
        <v>2</v>
      </c>
      <c r="I3" s="36">
        <f>SUM(H3:H5000)</f>
        <v>96</v>
      </c>
      <c r="K3" s="93">
        <f>D3</f>
        <v>261.63000000000005</v>
      </c>
      <c r="L3" s="94"/>
      <c r="M3" s="93">
        <f>I3</f>
        <v>96</v>
      </c>
      <c r="N3" s="94"/>
    </row>
    <row r="4" spans="1:14" x14ac:dyDescent="0.25">
      <c r="A4" s="102">
        <f>'DOR Games'!A3</f>
        <v>11560</v>
      </c>
      <c r="B4" s="16">
        <f>'DOR Games'!B3</f>
        <v>39744</v>
      </c>
      <c r="C4" s="35">
        <f>'DOR Games'!AH3</f>
        <v>2.64</v>
      </c>
      <c r="F4" s="16">
        <v>40193</v>
      </c>
      <c r="G4" s="21" t="s">
        <v>180</v>
      </c>
      <c r="H4" s="21">
        <v>1</v>
      </c>
      <c r="L4" s="82" t="s">
        <v>96</v>
      </c>
      <c r="M4" s="83"/>
    </row>
    <row r="5" spans="1:14" x14ac:dyDescent="0.25">
      <c r="A5" s="102">
        <f>'DOR Games'!A4</f>
        <v>17772</v>
      </c>
      <c r="B5" s="16">
        <f>'DOR Games'!B4</f>
        <v>41561</v>
      </c>
      <c r="C5" s="35">
        <f>'DOR Games'!AH4</f>
        <v>3.3</v>
      </c>
      <c r="F5" s="16">
        <v>40227</v>
      </c>
      <c r="G5" s="21" t="s">
        <v>181</v>
      </c>
      <c r="H5" s="21">
        <v>1</v>
      </c>
      <c r="L5" s="84">
        <f>SUM(K3+M3)</f>
        <v>357.63000000000005</v>
      </c>
      <c r="M5" s="85"/>
    </row>
    <row r="6" spans="1:14" x14ac:dyDescent="0.25">
      <c r="A6" s="102">
        <f>'DOR Games'!A5</f>
        <v>17874</v>
      </c>
      <c r="B6" s="16">
        <f>'DOR Games'!B5</f>
        <v>41610</v>
      </c>
      <c r="C6" s="35">
        <f>'DOR Games'!AH5</f>
        <v>1.65</v>
      </c>
      <c r="F6" s="16">
        <v>40254</v>
      </c>
      <c r="G6" s="21" t="s">
        <v>181</v>
      </c>
      <c r="H6" s="21">
        <v>1</v>
      </c>
      <c r="L6" s="86"/>
      <c r="M6" s="87"/>
    </row>
    <row r="7" spans="1:14" x14ac:dyDescent="0.25">
      <c r="A7" s="102">
        <f>'DOR Games'!A6</f>
        <v>18057</v>
      </c>
      <c r="B7" s="16">
        <f>'DOR Games'!B6</f>
        <v>41703</v>
      </c>
      <c r="C7" s="35">
        <f>'DOR Games'!AH6</f>
        <v>6.6</v>
      </c>
      <c r="F7" s="16">
        <v>40287</v>
      </c>
      <c r="G7" s="21" t="s">
        <v>181</v>
      </c>
      <c r="H7" s="21">
        <v>1</v>
      </c>
    </row>
    <row r="8" spans="1:14" x14ac:dyDescent="0.25">
      <c r="A8" s="102">
        <f>'DOR Games'!A7</f>
        <v>18124</v>
      </c>
      <c r="B8" s="16">
        <f>'DOR Games'!B7</f>
        <v>41739</v>
      </c>
      <c r="C8" s="35">
        <f>'DOR Games'!AH7</f>
        <v>19.8</v>
      </c>
      <c r="F8" s="16">
        <v>40379</v>
      </c>
      <c r="G8" s="21" t="s">
        <v>181</v>
      </c>
      <c r="H8" s="21">
        <v>1</v>
      </c>
    </row>
    <row r="9" spans="1:14" x14ac:dyDescent="0.25">
      <c r="A9" s="102">
        <f>'DOR Games'!A8</f>
        <v>18563</v>
      </c>
      <c r="B9" s="16">
        <f>'DOR Games'!B8</f>
        <v>42015</v>
      </c>
      <c r="C9" s="35">
        <f>'DOR Games'!AH8</f>
        <v>34.04</v>
      </c>
      <c r="F9" s="16">
        <v>41638</v>
      </c>
      <c r="G9" s="21" t="s">
        <v>181</v>
      </c>
      <c r="H9" s="21">
        <v>2</v>
      </c>
    </row>
    <row r="10" spans="1:14" x14ac:dyDescent="0.25">
      <c r="A10" s="102">
        <f>'DOR Games'!A9</f>
        <v>18695</v>
      </c>
      <c r="B10" s="16">
        <f>'DOR Games'!B9</f>
        <v>42104</v>
      </c>
      <c r="C10" s="35">
        <f>'DOR Games'!AH9</f>
        <v>9.4</v>
      </c>
      <c r="F10" s="16">
        <v>42242</v>
      </c>
      <c r="G10" s="21" t="s">
        <v>182</v>
      </c>
      <c r="H10" s="21">
        <v>2</v>
      </c>
    </row>
    <row r="11" spans="1:14" x14ac:dyDescent="0.25">
      <c r="A11" s="102">
        <f>'DOR Games'!A10</f>
        <v>18784</v>
      </c>
      <c r="B11" s="16">
        <f>'DOR Games'!B10</f>
        <v>42193</v>
      </c>
      <c r="C11" s="35">
        <f>'DOR Games'!AH10</f>
        <v>15</v>
      </c>
      <c r="F11" s="16">
        <v>42337</v>
      </c>
      <c r="G11" s="21" t="s">
        <v>183</v>
      </c>
      <c r="H11" s="21">
        <v>2</v>
      </c>
    </row>
    <row r="12" spans="1:14" x14ac:dyDescent="0.25">
      <c r="A12" s="102">
        <f>'DOR Games'!A11</f>
        <v>19937</v>
      </c>
      <c r="B12" s="16">
        <f>'DOR Games'!B11</f>
        <v>43672</v>
      </c>
      <c r="C12" s="35">
        <f>'DOR Games'!AH11</f>
        <v>5.68</v>
      </c>
      <c r="F12" s="16">
        <v>43067</v>
      </c>
      <c r="G12" s="21" t="s">
        <v>184</v>
      </c>
      <c r="H12" s="21">
        <v>4</v>
      </c>
    </row>
    <row r="13" spans="1:14" x14ac:dyDescent="0.25">
      <c r="A13" s="102">
        <f>'DOR Games'!A12</f>
        <v>21159</v>
      </c>
      <c r="B13" s="16">
        <f>'DOR Games'!B12</f>
        <v>44315</v>
      </c>
      <c r="C13" s="35">
        <f>'DOR Games'!AH12</f>
        <v>3.23</v>
      </c>
      <c r="F13" s="16">
        <v>43083</v>
      </c>
      <c r="G13" s="21" t="s">
        <v>185</v>
      </c>
      <c r="H13" s="21">
        <v>5</v>
      </c>
    </row>
    <row r="14" spans="1:14" x14ac:dyDescent="0.25">
      <c r="A14" s="102">
        <f>'DOR Games'!A13</f>
        <v>21344</v>
      </c>
      <c r="B14" s="16">
        <f>'DOR Games'!B13</f>
        <v>44392</v>
      </c>
      <c r="C14" s="35">
        <f>'DOR Games'!AH13</f>
        <v>1.65</v>
      </c>
      <c r="F14" s="16">
        <v>43122</v>
      </c>
      <c r="G14" s="21" t="s">
        <v>186</v>
      </c>
      <c r="H14" s="21">
        <v>4</v>
      </c>
    </row>
    <row r="15" spans="1:14" x14ac:dyDescent="0.25">
      <c r="A15" s="102">
        <f>'DOR Games'!A14</f>
        <v>21463</v>
      </c>
      <c r="B15" s="16">
        <f>'DOR Games'!B14</f>
        <v>44444</v>
      </c>
      <c r="C15" s="35">
        <f>'DOR Games'!AH14</f>
        <v>3.62</v>
      </c>
      <c r="F15" s="16">
        <v>43155</v>
      </c>
      <c r="G15" s="21" t="s">
        <v>187</v>
      </c>
      <c r="H15" s="21">
        <v>1</v>
      </c>
    </row>
    <row r="16" spans="1:14" x14ac:dyDescent="0.25">
      <c r="A16" s="102">
        <f>'DOR Games'!A15</f>
        <v>21483</v>
      </c>
      <c r="B16" s="16">
        <f>'DOR Games'!B15</f>
        <v>44452</v>
      </c>
      <c r="C16" s="35">
        <f>'DOR Games'!AH15</f>
        <v>12.2</v>
      </c>
      <c r="F16" s="16">
        <v>43192</v>
      </c>
      <c r="G16" s="21" t="s">
        <v>188</v>
      </c>
      <c r="H16" s="21">
        <v>1</v>
      </c>
    </row>
    <row r="17" spans="1:8" x14ac:dyDescent="0.25">
      <c r="A17" s="102">
        <f>'DOR Games'!A16</f>
        <v>21995</v>
      </c>
      <c r="B17" s="16">
        <f>'DOR Games'!B16</f>
        <v>44708</v>
      </c>
      <c r="C17" s="35">
        <f>'DOR Games'!AH16</f>
        <v>7.72</v>
      </c>
      <c r="F17" s="16">
        <v>43223</v>
      </c>
      <c r="G17" s="21" t="s">
        <v>189</v>
      </c>
      <c r="H17" s="21">
        <v>1</v>
      </c>
    </row>
    <row r="18" spans="1:8" x14ac:dyDescent="0.25">
      <c r="A18" s="102">
        <f>'DOR Games'!A17</f>
        <v>21996</v>
      </c>
      <c r="B18" s="16">
        <f>'DOR Games'!B17</f>
        <v>44709</v>
      </c>
      <c r="C18" s="35">
        <f>'DOR Games'!AH17</f>
        <v>5.9399999999999995</v>
      </c>
      <c r="F18" s="16">
        <v>43276</v>
      </c>
      <c r="G18" s="21" t="s">
        <v>190</v>
      </c>
      <c r="H18" s="21">
        <v>5</v>
      </c>
    </row>
    <row r="19" spans="1:8" x14ac:dyDescent="0.25">
      <c r="A19" s="102">
        <f>'DOR Games'!A18</f>
        <v>22202</v>
      </c>
      <c r="B19" s="16">
        <f>'DOR Games'!B18</f>
        <v>44775</v>
      </c>
      <c r="C19" s="35">
        <f>'DOR Games'!AH18</f>
        <v>5.5</v>
      </c>
      <c r="F19" s="16">
        <v>43282</v>
      </c>
      <c r="G19" s="21" t="s">
        <v>191</v>
      </c>
      <c r="H19" s="21">
        <v>1</v>
      </c>
    </row>
    <row r="20" spans="1:8" x14ac:dyDescent="0.25">
      <c r="A20" s="102">
        <f>'DOR Games'!A19</f>
        <v>22275</v>
      </c>
      <c r="B20" s="16">
        <f>'DOR Games'!B19</f>
        <v>44818</v>
      </c>
      <c r="C20" s="35">
        <f>'DOR Games'!AH19</f>
        <v>8.8000000000000007</v>
      </c>
      <c r="F20" s="16">
        <v>43313</v>
      </c>
      <c r="G20" s="21" t="s">
        <v>192</v>
      </c>
      <c r="H20" s="21">
        <v>1</v>
      </c>
    </row>
    <row r="21" spans="1:8" x14ac:dyDescent="0.25">
      <c r="A21" s="102">
        <f>'DOR Games'!A20</f>
        <v>22342</v>
      </c>
      <c r="B21" s="16">
        <f>'DOR Games'!B20</f>
        <v>44858</v>
      </c>
      <c r="C21" s="35">
        <f>'DOR Games'!AH20</f>
        <v>10.52</v>
      </c>
      <c r="F21" s="16">
        <v>43347</v>
      </c>
      <c r="G21" s="21" t="s">
        <v>193</v>
      </c>
      <c r="H21" s="21">
        <v>1</v>
      </c>
    </row>
    <row r="22" spans="1:8" x14ac:dyDescent="0.25">
      <c r="A22" s="102">
        <f>'DOR Games'!A21</f>
        <v>22357</v>
      </c>
      <c r="B22" s="16">
        <f>'DOR Games'!B21</f>
        <v>44865</v>
      </c>
      <c r="C22" s="35">
        <f>'DOR Games'!AH21</f>
        <v>3.8</v>
      </c>
      <c r="F22" s="16">
        <v>43378</v>
      </c>
      <c r="G22" s="21" t="s">
        <v>194</v>
      </c>
      <c r="H22" s="21">
        <v>1</v>
      </c>
    </row>
    <row r="23" spans="1:8" x14ac:dyDescent="0.25">
      <c r="A23" s="102">
        <f>'DOR Games'!A22</f>
        <v>22401</v>
      </c>
      <c r="B23" s="16">
        <f>'DOR Games'!B22</f>
        <v>44885</v>
      </c>
      <c r="C23" s="35">
        <f>'DOR Games'!AH22</f>
        <v>4.4000000000000004</v>
      </c>
      <c r="F23" s="16">
        <v>43407</v>
      </c>
      <c r="G23" s="21" t="s">
        <v>195</v>
      </c>
      <c r="H23" s="21">
        <v>1</v>
      </c>
    </row>
    <row r="24" spans="1:8" x14ac:dyDescent="0.25">
      <c r="A24" s="102">
        <f>'DOR Games'!A23</f>
        <v>22555</v>
      </c>
      <c r="B24" s="16">
        <f>'DOR Games'!B23</f>
        <v>44988</v>
      </c>
      <c r="C24" s="35">
        <f>'DOR Games'!AH23</f>
        <v>6.88</v>
      </c>
      <c r="F24" s="16">
        <v>43437</v>
      </c>
      <c r="G24" s="21" t="s">
        <v>196</v>
      </c>
      <c r="H24" s="21">
        <v>1</v>
      </c>
    </row>
    <row r="25" spans="1:8" x14ac:dyDescent="0.25">
      <c r="A25" s="102">
        <f>'DOR Games'!A24</f>
        <v>22556</v>
      </c>
      <c r="B25" s="16">
        <f>'DOR Games'!B24</f>
        <v>44988</v>
      </c>
      <c r="C25" s="35">
        <f>'DOR Games'!AH24</f>
        <v>4.32</v>
      </c>
      <c r="F25" s="16">
        <v>43437</v>
      </c>
      <c r="G25" s="21" t="s">
        <v>197</v>
      </c>
      <c r="H25" s="21">
        <v>5</v>
      </c>
    </row>
    <row r="26" spans="1:8" x14ac:dyDescent="0.25">
      <c r="A26" s="102">
        <f>'DOR Games'!A25</f>
        <v>22604</v>
      </c>
      <c r="B26" s="16">
        <f>'DOR Games'!B25</f>
        <v>45021</v>
      </c>
      <c r="C26" s="35">
        <f>'DOR Games'!AH25</f>
        <v>4.84</v>
      </c>
      <c r="F26" s="16">
        <v>43498</v>
      </c>
      <c r="G26" s="21" t="s">
        <v>198</v>
      </c>
      <c r="H26" s="21">
        <v>2</v>
      </c>
    </row>
    <row r="27" spans="1:8" x14ac:dyDescent="0.25">
      <c r="A27" s="102">
        <f>'DOR Games'!A26</f>
        <v>22648</v>
      </c>
      <c r="B27" s="16">
        <f>'DOR Games'!B26</f>
        <v>45054</v>
      </c>
      <c r="C27" s="35">
        <f>'DOR Games'!AH26</f>
        <v>4.62</v>
      </c>
      <c r="F27" s="16">
        <v>43522</v>
      </c>
      <c r="G27" s="21" t="s">
        <v>199</v>
      </c>
      <c r="H27" s="21">
        <v>1</v>
      </c>
    </row>
    <row r="28" spans="1:8" x14ac:dyDescent="0.25">
      <c r="A28" s="102">
        <f>'DOR Games'!A27</f>
        <v>22664</v>
      </c>
      <c r="B28" s="16">
        <f>'DOR Games'!B27</f>
        <v>45073</v>
      </c>
      <c r="C28" s="35">
        <f>'DOR Games'!AH27</f>
        <v>2.4</v>
      </c>
      <c r="F28" s="16">
        <v>43553</v>
      </c>
      <c r="G28" s="21" t="s">
        <v>200</v>
      </c>
      <c r="H28" s="21">
        <v>1</v>
      </c>
    </row>
    <row r="29" spans="1:8" x14ac:dyDescent="0.25">
      <c r="A29" s="102">
        <f>'DOR Games'!A28</f>
        <v>22777</v>
      </c>
      <c r="B29" s="16">
        <f>'DOR Games'!B28</f>
        <v>45146</v>
      </c>
      <c r="C29" s="35">
        <f>'DOR Games'!AH28</f>
        <v>7.24</v>
      </c>
      <c r="F29" s="16">
        <v>43584</v>
      </c>
      <c r="G29" s="21" t="s">
        <v>201</v>
      </c>
      <c r="H29" s="21">
        <v>1</v>
      </c>
    </row>
    <row r="30" spans="1:8" x14ac:dyDescent="0.25">
      <c r="A30" s="102">
        <f>'DOR Games'!A29</f>
        <v>22962</v>
      </c>
      <c r="B30" s="16">
        <f>'DOR Games'!B29</f>
        <v>45335</v>
      </c>
      <c r="C30" s="35">
        <f>'DOR Games'!AH29</f>
        <v>8.8000000000000007</v>
      </c>
      <c r="F30" s="16">
        <v>43620</v>
      </c>
      <c r="G30" s="21" t="s">
        <v>202</v>
      </c>
      <c r="H30" s="21">
        <v>1</v>
      </c>
    </row>
    <row r="31" spans="1:8" x14ac:dyDescent="0.25">
      <c r="A31" s="102">
        <f>'DOR Games'!A30</f>
        <v>23136</v>
      </c>
      <c r="B31" s="16">
        <f>'DOR Games'!B30</f>
        <v>45583</v>
      </c>
      <c r="C31" s="35">
        <f>'DOR Games'!AH30</f>
        <v>16.72</v>
      </c>
      <c r="F31" s="16">
        <v>43647</v>
      </c>
      <c r="G31" s="21" t="s">
        <v>203</v>
      </c>
      <c r="H31" s="21">
        <v>5</v>
      </c>
    </row>
    <row r="32" spans="1:8" x14ac:dyDescent="0.25">
      <c r="A32" s="102">
        <f>'DOR Games'!A31</f>
        <v>23159</v>
      </c>
      <c r="B32" s="16">
        <f>'DOR Games'!B31</f>
        <v>45607</v>
      </c>
      <c r="C32" s="35">
        <f>'DOR Games'!AH31</f>
        <v>5.28</v>
      </c>
      <c r="F32" s="16">
        <v>43648</v>
      </c>
      <c r="G32" s="21" t="s">
        <v>202</v>
      </c>
      <c r="H32" s="21">
        <v>1</v>
      </c>
    </row>
    <row r="33" spans="1:8" x14ac:dyDescent="0.25">
      <c r="A33" s="102">
        <f>'DOR Games'!A32</f>
        <v>23273</v>
      </c>
      <c r="B33" s="16">
        <f>'DOR Games'!B32</f>
        <v>45717</v>
      </c>
      <c r="C33" s="35">
        <f>'DOR Games'!AH32</f>
        <v>5.04</v>
      </c>
      <c r="F33" s="16">
        <v>43678</v>
      </c>
      <c r="G33" s="21" t="s">
        <v>204</v>
      </c>
      <c r="H33" s="21">
        <v>1</v>
      </c>
    </row>
    <row r="34" spans="1:8" x14ac:dyDescent="0.25">
      <c r="A34" s="16"/>
      <c r="B34" s="16"/>
      <c r="C34" s="35"/>
      <c r="F34" s="16">
        <v>43713</v>
      </c>
      <c r="G34" s="21" t="s">
        <v>205</v>
      </c>
      <c r="H34" s="21">
        <v>1</v>
      </c>
    </row>
    <row r="35" spans="1:8" x14ac:dyDescent="0.25">
      <c r="A35" s="16"/>
      <c r="B35" s="16"/>
      <c r="C35" s="35"/>
      <c r="F35" s="16">
        <v>43740</v>
      </c>
      <c r="G35" s="21" t="s">
        <v>206</v>
      </c>
      <c r="H35" s="21">
        <v>1</v>
      </c>
    </row>
    <row r="36" spans="1:8" x14ac:dyDescent="0.25">
      <c r="A36" s="16"/>
      <c r="B36" s="16"/>
      <c r="C36" s="35"/>
      <c r="F36" s="16">
        <v>43773</v>
      </c>
      <c r="G36" s="21" t="s">
        <v>207</v>
      </c>
      <c r="H36" s="21">
        <v>1</v>
      </c>
    </row>
    <row r="37" spans="1:8" x14ac:dyDescent="0.25">
      <c r="A37" s="16"/>
      <c r="B37" s="16"/>
      <c r="C37" s="35"/>
      <c r="F37" s="16">
        <v>43837</v>
      </c>
      <c r="G37" s="21" t="s">
        <v>208</v>
      </c>
      <c r="H37" s="21">
        <v>1</v>
      </c>
    </row>
    <row r="38" spans="1:8" x14ac:dyDescent="0.25">
      <c r="A38" s="16"/>
      <c r="B38" s="16"/>
      <c r="C38" s="35"/>
      <c r="F38" s="16">
        <v>43840</v>
      </c>
      <c r="G38" s="21" t="s">
        <v>209</v>
      </c>
      <c r="H38" s="21">
        <v>1</v>
      </c>
    </row>
    <row r="39" spans="1:8" x14ac:dyDescent="0.25">
      <c r="A39" s="16"/>
      <c r="B39" s="16"/>
      <c r="C39" s="35"/>
      <c r="F39" s="16">
        <v>43866</v>
      </c>
      <c r="G39" s="21" t="s">
        <v>210</v>
      </c>
      <c r="H39" s="21">
        <v>1</v>
      </c>
    </row>
    <row r="40" spans="1:8" x14ac:dyDescent="0.25">
      <c r="A40" s="16"/>
      <c r="B40" s="16"/>
      <c r="C40" s="35"/>
      <c r="F40" s="16">
        <v>43938</v>
      </c>
      <c r="G40" s="21" t="s">
        <v>211</v>
      </c>
      <c r="H40" s="21">
        <v>2</v>
      </c>
    </row>
    <row r="41" spans="1:8" x14ac:dyDescent="0.25">
      <c r="A41" s="16"/>
      <c r="B41" s="16"/>
      <c r="C41" s="35"/>
      <c r="F41" s="16">
        <v>43951</v>
      </c>
      <c r="G41" s="21" t="s">
        <v>212</v>
      </c>
      <c r="H41" s="21">
        <v>1</v>
      </c>
    </row>
    <row r="42" spans="1:8" x14ac:dyDescent="0.25">
      <c r="A42" s="16"/>
      <c r="B42" s="16"/>
      <c r="C42" s="35"/>
      <c r="F42" s="16">
        <v>44018</v>
      </c>
      <c r="G42" s="21" t="s">
        <v>213</v>
      </c>
      <c r="H42" s="21">
        <v>2</v>
      </c>
    </row>
    <row r="43" spans="1:8" x14ac:dyDescent="0.25">
      <c r="A43" s="16"/>
      <c r="B43" s="16"/>
      <c r="C43" s="35"/>
      <c r="F43" s="16">
        <v>44018</v>
      </c>
      <c r="G43" s="21" t="s">
        <v>214</v>
      </c>
      <c r="H43" s="21">
        <v>5</v>
      </c>
    </row>
    <row r="44" spans="1:8" x14ac:dyDescent="0.25">
      <c r="A44" s="16"/>
      <c r="B44" s="16"/>
      <c r="C44" s="35"/>
      <c r="F44" s="16">
        <v>44042</v>
      </c>
      <c r="G44" s="21" t="s">
        <v>215</v>
      </c>
      <c r="H44" s="21">
        <v>2</v>
      </c>
    </row>
    <row r="45" spans="1:8" x14ac:dyDescent="0.25">
      <c r="A45" s="16"/>
      <c r="B45" s="16"/>
      <c r="C45" s="35"/>
      <c r="F45" s="16">
        <v>44073</v>
      </c>
      <c r="G45" s="21" t="s">
        <v>216</v>
      </c>
      <c r="H45" s="21">
        <v>1</v>
      </c>
    </row>
    <row r="46" spans="1:8" x14ac:dyDescent="0.25">
      <c r="A46" s="16"/>
      <c r="B46" s="16"/>
      <c r="C46" s="35"/>
      <c r="F46" s="16">
        <v>44105</v>
      </c>
      <c r="G46" s="21" t="s">
        <v>217</v>
      </c>
      <c r="H46" s="21">
        <v>1</v>
      </c>
    </row>
    <row r="47" spans="1:8" x14ac:dyDescent="0.25">
      <c r="A47" s="16"/>
      <c r="B47" s="16"/>
      <c r="C47" s="35"/>
      <c r="F47" s="16">
        <v>44142</v>
      </c>
      <c r="G47" s="21" t="s">
        <v>218</v>
      </c>
      <c r="H47" s="21">
        <v>1</v>
      </c>
    </row>
    <row r="48" spans="1:8" x14ac:dyDescent="0.25">
      <c r="A48" s="16"/>
      <c r="B48" s="16"/>
      <c r="C48" s="35"/>
      <c r="F48" s="16">
        <v>44174</v>
      </c>
      <c r="G48" s="21" t="s">
        <v>219</v>
      </c>
      <c r="H48" s="21">
        <v>1</v>
      </c>
    </row>
    <row r="49" spans="1:8" x14ac:dyDescent="0.25">
      <c r="A49" s="16"/>
      <c r="B49" s="16"/>
      <c r="C49" s="35"/>
      <c r="F49" s="16">
        <v>44206</v>
      </c>
      <c r="G49" s="21" t="s">
        <v>220</v>
      </c>
      <c r="H49" s="21">
        <v>5</v>
      </c>
    </row>
    <row r="50" spans="1:8" x14ac:dyDescent="0.25">
      <c r="A50" s="16"/>
      <c r="B50" s="16"/>
      <c r="C50" s="35"/>
      <c r="F50" s="16">
        <v>44206</v>
      </c>
      <c r="G50" s="21" t="s">
        <v>221</v>
      </c>
      <c r="H50" s="21">
        <v>1</v>
      </c>
    </row>
    <row r="51" spans="1:8" x14ac:dyDescent="0.25">
      <c r="A51" s="16"/>
      <c r="B51" s="16"/>
      <c r="C51" s="35"/>
      <c r="F51" s="16">
        <v>45717</v>
      </c>
      <c r="G51" s="21" t="s">
        <v>222</v>
      </c>
      <c r="H51" s="21">
        <v>10</v>
      </c>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0" sqref="D1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Earls'!A1</f>
        <v>David Earls</v>
      </c>
      <c r="BH1" s="14" t="s">
        <v>11</v>
      </c>
      <c r="BI1" s="14" t="s">
        <v>12</v>
      </c>
      <c r="BJ1" s="14" t="s">
        <v>5</v>
      </c>
      <c r="BK1" s="14" t="s">
        <v>14</v>
      </c>
      <c r="BL1" s="14" t="s">
        <v>15</v>
      </c>
    </row>
    <row r="2" spans="1:75" x14ac:dyDescent="0.25">
      <c r="A2" s="98">
        <v>6771</v>
      </c>
      <c r="B2" s="16">
        <v>38606</v>
      </c>
      <c r="C2" t="s">
        <v>62</v>
      </c>
      <c r="D2" t="s">
        <v>223</v>
      </c>
      <c r="E2" t="s">
        <v>63</v>
      </c>
      <c r="F2" t="s">
        <v>224</v>
      </c>
      <c r="G2" t="s">
        <v>225</v>
      </c>
      <c r="H2" s="99" t="s">
        <v>252</v>
      </c>
      <c r="I2" t="s">
        <v>64</v>
      </c>
      <c r="J2" s="14">
        <v>6</v>
      </c>
      <c r="K2" s="14" t="s">
        <v>62</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8</v>
      </c>
      <c r="BI2" s="14">
        <f>COUNTIFS($F$2:$F$4276,"*"&amp;$BB$1&amp;"*",$K$2:$K$4276,"USA",$L$2:$L$4276,"Minor Victory",$I$2:$I$4276,"Battle")</f>
        <v>2</v>
      </c>
      <c r="BJ2" s="14">
        <f>COUNTIFS($F$2:$F$4276,"*"&amp;$BB$1&amp;"*",$K$2:$K$4276,".",$I$2:$I$4276,"Battle")</f>
        <v>1</v>
      </c>
      <c r="BK2" s="14">
        <f>COUNTIFS($F$2:$F$4276,"*"&amp;$BB$1&amp;"*",$K$2:$K$4276,"CSA",$L$2:$L$4276,"Minor Victory",$I$2:$I$4276,"Battle")</f>
        <v>3</v>
      </c>
      <c r="BL2" s="14">
        <f>COUNTIFS($F$2:$F$4276,"*"&amp;$BB$1&amp;"*",$K$2:$K$4276,"CSA",$L$2:$L$4276,"Major Victory",$I$2:$I$4276,"Battle")</f>
        <v>12</v>
      </c>
      <c r="BN2">
        <f>SUM(BH4:BL4)</f>
        <v>26</v>
      </c>
      <c r="BO2" t="s">
        <v>66</v>
      </c>
    </row>
    <row r="3" spans="1:75" x14ac:dyDescent="0.25">
      <c r="A3" s="98">
        <v>11560</v>
      </c>
      <c r="B3" s="16">
        <v>39744</v>
      </c>
      <c r="C3" t="s">
        <v>62</v>
      </c>
      <c r="D3" t="s">
        <v>226</v>
      </c>
      <c r="E3" t="s">
        <v>63</v>
      </c>
      <c r="F3" t="s">
        <v>224</v>
      </c>
      <c r="G3" t="s">
        <v>227</v>
      </c>
      <c r="H3" s="101" t="s">
        <v>253</v>
      </c>
      <c r="I3" t="s">
        <v>68</v>
      </c>
      <c r="J3" s="14">
        <v>12</v>
      </c>
      <c r="K3" s="14" t="s">
        <v>62</v>
      </c>
      <c r="L3" t="s">
        <v>3</v>
      </c>
      <c r="M3" s="14">
        <v>4.3599999999999994</v>
      </c>
      <c r="N3" s="14">
        <v>2.64</v>
      </c>
      <c r="AH3" s="17">
        <f t="shared" ref="AH3:AH66" si="16">SUM(AI3:AZ3)</f>
        <v>2.64</v>
      </c>
      <c r="AI3" s="18">
        <f>SUMIFS(M3,D3,"*"&amp;$BB$1&amp;"*")</f>
        <v>0</v>
      </c>
      <c r="AJ3" s="18">
        <f>SUMIFS(N3,F3,"*"&amp;$BB$1&amp;"*")</f>
        <v>2.64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339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26</v>
      </c>
      <c r="BO3" t="s">
        <v>68</v>
      </c>
    </row>
    <row r="4" spans="1:75" x14ac:dyDescent="0.25">
      <c r="A4" s="98">
        <v>17772</v>
      </c>
      <c r="B4" s="16">
        <v>41561</v>
      </c>
      <c r="C4" t="s">
        <v>62</v>
      </c>
      <c r="D4" t="s">
        <v>228</v>
      </c>
      <c r="E4" t="s">
        <v>63</v>
      </c>
      <c r="F4" t="s">
        <v>224</v>
      </c>
      <c r="G4" t="s">
        <v>229</v>
      </c>
      <c r="H4" s="99" t="s">
        <v>254</v>
      </c>
      <c r="I4" t="s">
        <v>68</v>
      </c>
      <c r="J4" s="14">
        <v>15</v>
      </c>
      <c r="K4" s="14" t="s">
        <v>62</v>
      </c>
      <c r="L4" t="s">
        <v>3</v>
      </c>
      <c r="M4" s="14">
        <v>5.2</v>
      </c>
      <c r="N4" s="14">
        <v>3.3</v>
      </c>
      <c r="AH4" s="17">
        <f t="shared" si="16"/>
        <v>3.3</v>
      </c>
      <c r="AI4" s="18">
        <f>SUMIFS(M4,D4,"*"&amp;$BB$1&amp;"*")</f>
        <v>0</v>
      </c>
      <c r="AJ4" s="18">
        <f>SUMIFS(N4,F4,"*"&amp;$BB$1&amp;"*")</f>
        <v>3.3</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339</v>
      </c>
      <c r="BH4" s="14">
        <f>SUM(BH2:BH3)</f>
        <v>8</v>
      </c>
      <c r="BI4" s="14">
        <f>SUM(BI2:BI3)</f>
        <v>2</v>
      </c>
      <c r="BJ4" s="14">
        <f>SUM(BJ2:BJ3)</f>
        <v>1</v>
      </c>
      <c r="BK4" s="14">
        <f>SUM(BK2:BK3)</f>
        <v>3</v>
      </c>
      <c r="BL4" s="14">
        <f>SUM(BL2:BL3)</f>
        <v>12</v>
      </c>
    </row>
    <row r="5" spans="1:75" x14ac:dyDescent="0.25">
      <c r="A5" s="98">
        <v>17874</v>
      </c>
      <c r="B5" s="16">
        <v>41610</v>
      </c>
      <c r="C5" t="s">
        <v>62</v>
      </c>
      <c r="D5" t="s">
        <v>230</v>
      </c>
      <c r="E5" t="s">
        <v>63</v>
      </c>
      <c r="F5" t="s">
        <v>224</v>
      </c>
      <c r="G5" t="s">
        <v>229</v>
      </c>
      <c r="H5" s="99" t="s">
        <v>255</v>
      </c>
      <c r="I5" t="s">
        <v>67</v>
      </c>
      <c r="J5" s="14">
        <v>15</v>
      </c>
      <c r="K5" s="14" t="s">
        <v>62</v>
      </c>
      <c r="L5" t="s">
        <v>3</v>
      </c>
      <c r="M5" s="14">
        <v>2.6</v>
      </c>
      <c r="N5" s="14">
        <v>1.65</v>
      </c>
      <c r="AH5" s="17">
        <f t="shared" si="16"/>
        <v>1.65</v>
      </c>
      <c r="AI5" s="18">
        <f>SUMIFS(M5,D5,"*"&amp;$BB$1&amp;"*")</f>
        <v>0</v>
      </c>
      <c r="AJ5" s="18">
        <f>SUMIFS(N5,F5,"*"&amp;$BB$1&amp;"*")</f>
        <v>1.65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18057</v>
      </c>
      <c r="B6" s="16">
        <v>41703</v>
      </c>
      <c r="C6" t="s">
        <v>62</v>
      </c>
      <c r="D6" t="s">
        <v>231</v>
      </c>
      <c r="E6" t="s">
        <v>63</v>
      </c>
      <c r="F6" t="s">
        <v>224</v>
      </c>
      <c r="G6" t="s">
        <v>227</v>
      </c>
      <c r="H6" s="99" t="s">
        <v>256</v>
      </c>
      <c r="I6" t="s">
        <v>68</v>
      </c>
      <c r="J6" s="14">
        <v>20</v>
      </c>
      <c r="K6" s="14" t="s">
        <v>63</v>
      </c>
      <c r="L6" t="s">
        <v>3</v>
      </c>
      <c r="M6" s="14">
        <v>4.4000000000000004</v>
      </c>
      <c r="N6" s="14">
        <v>6.6</v>
      </c>
      <c r="AH6" s="17">
        <f t="shared" si="16"/>
        <v>6.6</v>
      </c>
      <c r="AI6" s="18">
        <f>SUMIFS(M6,D6,"*"&amp;$BB$1&amp;"*")</f>
        <v>0</v>
      </c>
      <c r="AJ6" s="18">
        <f>SUMIFS(N6,F6,"*"&amp;$BB$1&amp;"*")</f>
        <v>6.6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18124</v>
      </c>
      <c r="B7" s="16">
        <v>41739</v>
      </c>
      <c r="C7" t="s">
        <v>62</v>
      </c>
      <c r="D7" t="s">
        <v>231</v>
      </c>
      <c r="E7" t="s">
        <v>63</v>
      </c>
      <c r="F7" t="s">
        <v>224</v>
      </c>
      <c r="G7" t="s">
        <v>227</v>
      </c>
      <c r="H7" s="48" t="s">
        <v>257</v>
      </c>
      <c r="I7" t="s">
        <v>68</v>
      </c>
      <c r="J7" s="14">
        <v>90</v>
      </c>
      <c r="K7" s="14" t="s">
        <v>62</v>
      </c>
      <c r="L7" t="s">
        <v>3</v>
      </c>
      <c r="M7" s="14">
        <v>26.2</v>
      </c>
      <c r="N7" s="14">
        <v>19.8</v>
      </c>
      <c r="AH7" s="17">
        <f t="shared" si="16"/>
        <v>19.8</v>
      </c>
      <c r="AI7" s="18">
        <f>SUMIFS(M7,D7,"*"&amp;$BB$1&amp;"*")</f>
        <v>0</v>
      </c>
      <c r="AJ7" s="18">
        <f>SUMIFS(N7,F7,"*"&amp;$BB$1&amp;"*")</f>
        <v>19.8</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2</v>
      </c>
      <c r="BN7">
        <f>SUM(BH9:BL9)</f>
        <v>4</v>
      </c>
      <c r="BO7" t="s">
        <v>66</v>
      </c>
    </row>
    <row r="8" spans="1:75" x14ac:dyDescent="0.25">
      <c r="A8" s="98">
        <v>18563</v>
      </c>
      <c r="B8" s="16">
        <v>42015</v>
      </c>
      <c r="C8" t="s">
        <v>62</v>
      </c>
      <c r="D8" t="s">
        <v>231</v>
      </c>
      <c r="E8" t="s">
        <v>63</v>
      </c>
      <c r="F8" t="s">
        <v>224</v>
      </c>
      <c r="G8" t="s">
        <v>227</v>
      </c>
      <c r="H8" s="48" t="s">
        <v>257</v>
      </c>
      <c r="I8" t="s">
        <v>68</v>
      </c>
      <c r="J8" s="14">
        <v>118</v>
      </c>
      <c r="K8" s="14" t="s">
        <v>63</v>
      </c>
      <c r="L8" t="s">
        <v>3</v>
      </c>
      <c r="M8" s="14">
        <v>25.96</v>
      </c>
      <c r="N8" s="14">
        <v>34.04</v>
      </c>
      <c r="AH8" s="17">
        <f t="shared" si="16"/>
        <v>34.04</v>
      </c>
      <c r="AI8" s="18">
        <f>SUMIFS(M8,D8,"*"&amp;$BB$1&amp;"*")</f>
        <v>0</v>
      </c>
      <c r="AJ8" s="18">
        <f>SUMIFS(N8,F8,"*"&amp;$BB$1&amp;"*")</f>
        <v>34.04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98">
        <v>18695</v>
      </c>
      <c r="B9" s="16">
        <v>42104</v>
      </c>
      <c r="C9" t="s">
        <v>62</v>
      </c>
      <c r="D9" t="s">
        <v>232</v>
      </c>
      <c r="E9" t="s">
        <v>63</v>
      </c>
      <c r="F9" t="s">
        <v>224</v>
      </c>
      <c r="G9" t="s">
        <v>233</v>
      </c>
      <c r="H9" s="99" t="s">
        <v>258</v>
      </c>
      <c r="I9" t="s">
        <v>68</v>
      </c>
      <c r="J9" s="14">
        <v>30</v>
      </c>
      <c r="K9" s="14" t="s">
        <v>63</v>
      </c>
      <c r="L9" t="s">
        <v>3</v>
      </c>
      <c r="M9" s="14">
        <v>6.6</v>
      </c>
      <c r="N9" s="14">
        <v>9.4</v>
      </c>
      <c r="AH9" s="17">
        <f t="shared" si="16"/>
        <v>9.4</v>
      </c>
      <c r="AI9" s="18">
        <f>SUMIFS(M9,D9,"*"&amp;$BB$1&amp;"*")</f>
        <v>0</v>
      </c>
      <c r="AJ9" s="18">
        <f>SUMIFS(N9,F9,"*"&amp;$BB$1&amp;"*")</f>
        <v>9.4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2</v>
      </c>
      <c r="BJ9" s="19">
        <f>SUM(BJ7:BJ8)</f>
        <v>0</v>
      </c>
      <c r="BK9" s="19">
        <f>SUM(BK7:BK8)</f>
        <v>0</v>
      </c>
      <c r="BL9" s="19">
        <f>SUM(BL7:BL8)</f>
        <v>2</v>
      </c>
    </row>
    <row r="10" spans="1:75" x14ac:dyDescent="0.25">
      <c r="A10" s="98">
        <v>18784</v>
      </c>
      <c r="B10" s="16">
        <v>42193</v>
      </c>
      <c r="C10" t="s">
        <v>62</v>
      </c>
      <c r="D10" t="s">
        <v>232</v>
      </c>
      <c r="E10" t="s">
        <v>63</v>
      </c>
      <c r="F10" t="s">
        <v>224</v>
      </c>
      <c r="G10" t="s">
        <v>234</v>
      </c>
      <c r="H10" s="99" t="s">
        <v>259</v>
      </c>
      <c r="I10" t="s">
        <v>68</v>
      </c>
      <c r="J10" s="14">
        <v>60</v>
      </c>
      <c r="K10" s="14" t="s">
        <v>235</v>
      </c>
      <c r="L10" t="s">
        <v>5</v>
      </c>
      <c r="M10" s="14">
        <v>15</v>
      </c>
      <c r="N10" s="14">
        <v>15</v>
      </c>
      <c r="AH10" s="17">
        <f t="shared" si="16"/>
        <v>15</v>
      </c>
      <c r="AI10" s="18">
        <f>SUMIFS(M10,D10,"*"&amp;$BB$1&amp;"*")</f>
        <v>0</v>
      </c>
      <c r="AJ10" s="18">
        <f>SUMIFS(N10,F10,"*"&amp;$BB$1&amp;"*")</f>
        <v>15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19937</v>
      </c>
      <c r="B11" s="16">
        <v>43672</v>
      </c>
      <c r="C11" t="s">
        <v>62</v>
      </c>
      <c r="D11" t="s">
        <v>236</v>
      </c>
      <c r="E11" t="s">
        <v>63</v>
      </c>
      <c r="F11" t="s">
        <v>224</v>
      </c>
      <c r="G11" t="s">
        <v>234</v>
      </c>
      <c r="H11" s="99" t="s">
        <v>260</v>
      </c>
      <c r="I11" t="s">
        <v>68</v>
      </c>
      <c r="J11" s="14">
        <v>18</v>
      </c>
      <c r="K11" s="14" t="s">
        <v>63</v>
      </c>
      <c r="L11" t="s">
        <v>4</v>
      </c>
      <c r="M11" s="14">
        <v>4.32</v>
      </c>
      <c r="N11" s="14">
        <v>5.68</v>
      </c>
      <c r="AH11" s="17">
        <f t="shared" si="16"/>
        <v>5.68</v>
      </c>
      <c r="AI11" s="18">
        <f>SUMIFS(M11,D11,"*"&amp;$BB$1&amp;"*")</f>
        <v>0</v>
      </c>
      <c r="AJ11" s="18">
        <f>SUMIFS(N11,F11,"*"&amp;$BB$1&amp;"*")</f>
        <v>5.68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21159</v>
      </c>
      <c r="B12" s="16">
        <v>44315</v>
      </c>
      <c r="C12" t="s">
        <v>62</v>
      </c>
      <c r="D12" t="s">
        <v>224</v>
      </c>
      <c r="E12" t="s">
        <v>63</v>
      </c>
      <c r="F12" t="s">
        <v>250</v>
      </c>
      <c r="G12" t="s">
        <v>233</v>
      </c>
      <c r="H12" s="99" t="s">
        <v>251</v>
      </c>
      <c r="I12" t="s">
        <v>67</v>
      </c>
      <c r="J12" s="14">
        <v>21</v>
      </c>
      <c r="K12" s="14" t="s">
        <v>62</v>
      </c>
      <c r="L12" t="s">
        <v>4</v>
      </c>
      <c r="M12" s="14">
        <v>3.23</v>
      </c>
      <c r="N12" s="14">
        <v>2.52</v>
      </c>
      <c r="AH12" s="17">
        <f t="shared" si="16"/>
        <v>3.23</v>
      </c>
      <c r="AI12" s="18">
        <f>SUMIFS(M12,D12,"*"&amp;$BB$1&amp;"*")</f>
        <v>3.23</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21344</v>
      </c>
      <c r="B13" s="16">
        <v>44392</v>
      </c>
      <c r="C13" t="s">
        <v>62</v>
      </c>
      <c r="D13" t="s">
        <v>237</v>
      </c>
      <c r="E13" t="s">
        <v>63</v>
      </c>
      <c r="F13" t="s">
        <v>224</v>
      </c>
      <c r="G13" t="s">
        <v>229</v>
      </c>
      <c r="H13" s="99" t="s">
        <v>261</v>
      </c>
      <c r="I13" t="s">
        <v>67</v>
      </c>
      <c r="J13" s="14">
        <v>15</v>
      </c>
      <c r="K13" s="14" t="s">
        <v>62</v>
      </c>
      <c r="L13" t="s">
        <v>3</v>
      </c>
      <c r="M13" s="14">
        <v>2.6</v>
      </c>
      <c r="N13" s="14">
        <v>1.65</v>
      </c>
      <c r="AH13" s="17">
        <f t="shared" si="16"/>
        <v>1.65</v>
      </c>
      <c r="AI13" s="18">
        <f>SUMIFS(M13,D13,"*"&amp;$BB$1&amp;"*")</f>
        <v>0</v>
      </c>
      <c r="AJ13" s="18">
        <f>SUMIFS(N13,F13,"*"&amp;$BB$1&amp;"*")</f>
        <v>1.65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21463</v>
      </c>
      <c r="B14" s="16">
        <v>44444</v>
      </c>
      <c r="C14" t="s">
        <v>62</v>
      </c>
      <c r="D14" t="s">
        <v>237</v>
      </c>
      <c r="E14" t="s">
        <v>63</v>
      </c>
      <c r="F14" t="s">
        <v>224</v>
      </c>
      <c r="G14" t="s">
        <v>238</v>
      </c>
      <c r="H14" s="101" t="s">
        <v>262</v>
      </c>
      <c r="I14" t="s">
        <v>67</v>
      </c>
      <c r="J14" s="14">
        <v>24</v>
      </c>
      <c r="K14" s="14" t="s">
        <v>63</v>
      </c>
      <c r="L14" t="s">
        <v>4</v>
      </c>
      <c r="M14" s="14">
        <v>2.88</v>
      </c>
      <c r="N14" s="14">
        <v>3.62</v>
      </c>
      <c r="AH14" s="17">
        <f t="shared" si="16"/>
        <v>3.62</v>
      </c>
      <c r="AI14" s="18">
        <f>SUMIFS(M14,D14,"*"&amp;$BB$1&amp;"*")</f>
        <v>0</v>
      </c>
      <c r="AJ14" s="18">
        <f>SUMIFS(N14,F14,"*"&amp;$BB$1&amp;"*")</f>
        <v>3.62</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8">
        <v>21483</v>
      </c>
      <c r="B15" s="16">
        <v>44452</v>
      </c>
      <c r="C15" t="s">
        <v>62</v>
      </c>
      <c r="D15" t="s">
        <v>239</v>
      </c>
      <c r="E15" t="s">
        <v>63</v>
      </c>
      <c r="F15" t="s">
        <v>224</v>
      </c>
      <c r="G15" t="s">
        <v>229</v>
      </c>
      <c r="H15" s="99" t="s">
        <v>263</v>
      </c>
      <c r="I15" t="s">
        <v>68</v>
      </c>
      <c r="J15" s="14">
        <v>40</v>
      </c>
      <c r="K15" s="14" t="s">
        <v>63</v>
      </c>
      <c r="L15" t="s">
        <v>3</v>
      </c>
      <c r="M15" s="14">
        <v>8.8000000000000007</v>
      </c>
      <c r="N15" s="14">
        <v>12.2</v>
      </c>
      <c r="AH15" s="17">
        <f t="shared" si="16"/>
        <v>12.2</v>
      </c>
      <c r="AI15" s="18">
        <f>SUMIFS(M15,D15,"*"&amp;$BB$1&amp;"*")</f>
        <v>0</v>
      </c>
      <c r="AJ15" s="18">
        <f>SUMIFS(N15,F15,"*"&amp;$BB$1&amp;"*")</f>
        <v>12.2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21995</v>
      </c>
      <c r="B16" s="16">
        <v>44708</v>
      </c>
      <c r="C16" t="s">
        <v>62</v>
      </c>
      <c r="D16" t="s">
        <v>240</v>
      </c>
      <c r="E16" t="s">
        <v>63</v>
      </c>
      <c r="F16" t="s">
        <v>224</v>
      </c>
      <c r="G16" t="s">
        <v>241</v>
      </c>
      <c r="H16" s="48" t="s">
        <v>264</v>
      </c>
      <c r="I16" t="s">
        <v>68</v>
      </c>
      <c r="J16" s="14">
        <v>24</v>
      </c>
      <c r="K16" s="14" t="s">
        <v>63</v>
      </c>
      <c r="L16" t="s">
        <v>3</v>
      </c>
      <c r="M16" s="14">
        <v>5.28</v>
      </c>
      <c r="N16" s="14">
        <v>7.72</v>
      </c>
      <c r="AH16" s="17">
        <f t="shared" si="16"/>
        <v>7.72</v>
      </c>
      <c r="AI16" s="18">
        <f>SUMIFS(M16,D16,"*"&amp;$BB$1&amp;"*")</f>
        <v>0</v>
      </c>
      <c r="AJ16" s="18">
        <f>SUMIFS(N16,F16,"*"&amp;$BB$1&amp;"*")</f>
        <v>7.72</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98">
        <v>21996</v>
      </c>
      <c r="B17" s="16">
        <v>44709</v>
      </c>
      <c r="C17" t="s">
        <v>62</v>
      </c>
      <c r="D17" t="s">
        <v>240</v>
      </c>
      <c r="E17" t="s">
        <v>63</v>
      </c>
      <c r="F17" t="s">
        <v>224</v>
      </c>
      <c r="G17" t="s">
        <v>241</v>
      </c>
      <c r="H17" s="48" t="s">
        <v>265</v>
      </c>
      <c r="I17" t="s">
        <v>68</v>
      </c>
      <c r="J17" s="14">
        <v>27</v>
      </c>
      <c r="K17" s="14" t="s">
        <v>62</v>
      </c>
      <c r="L17" t="s">
        <v>3</v>
      </c>
      <c r="M17" s="14">
        <v>8.56</v>
      </c>
      <c r="N17" s="14">
        <v>5.9399999999999995</v>
      </c>
      <c r="AE17" s="20"/>
      <c r="AH17" s="17">
        <f t="shared" si="16"/>
        <v>5.9399999999999995</v>
      </c>
      <c r="AI17" s="18">
        <f>SUMIFS(M17,D17,"*"&amp;$BB$1&amp;"*")</f>
        <v>0</v>
      </c>
      <c r="AJ17" s="18">
        <f>SUMIFS(N17,F17,"*"&amp;$BB$1&amp;"*")</f>
        <v>5.9399999999999995</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22202</v>
      </c>
      <c r="B18" s="16">
        <v>44775</v>
      </c>
      <c r="C18" t="s">
        <v>62</v>
      </c>
      <c r="D18" t="s">
        <v>242</v>
      </c>
      <c r="E18" t="s">
        <v>63</v>
      </c>
      <c r="F18" t="s">
        <v>224</v>
      </c>
      <c r="G18" t="s">
        <v>243</v>
      </c>
      <c r="H18" s="48" t="s">
        <v>266</v>
      </c>
      <c r="I18" t="s">
        <v>68</v>
      </c>
      <c r="J18" s="14">
        <v>25</v>
      </c>
      <c r="K18" s="14" t="s">
        <v>62</v>
      </c>
      <c r="L18" t="s">
        <v>3</v>
      </c>
      <c r="M18" s="14">
        <v>8</v>
      </c>
      <c r="N18" s="14">
        <v>5.5</v>
      </c>
      <c r="AE18" s="20"/>
      <c r="AH18" s="17">
        <f t="shared" si="16"/>
        <v>5.5</v>
      </c>
      <c r="AI18" s="18">
        <f>SUMIFS(M18,D18,"*"&amp;$BB$1&amp;"*")</f>
        <v>0</v>
      </c>
      <c r="AJ18" s="18">
        <f>SUMIFS(N18,F18,"*"&amp;$BB$1&amp;"*")</f>
        <v>5.5</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22275</v>
      </c>
      <c r="B19" s="16">
        <v>44818</v>
      </c>
      <c r="C19" t="s">
        <v>62</v>
      </c>
      <c r="D19" t="s">
        <v>242</v>
      </c>
      <c r="E19" t="s">
        <v>63</v>
      </c>
      <c r="F19" t="s">
        <v>224</v>
      </c>
      <c r="G19" t="s">
        <v>229</v>
      </c>
      <c r="H19" s="101" t="s">
        <v>267</v>
      </c>
      <c r="I19" t="s">
        <v>68</v>
      </c>
      <c r="J19" s="14">
        <v>40</v>
      </c>
      <c r="K19" s="14" t="s">
        <v>62</v>
      </c>
      <c r="L19" t="s">
        <v>3</v>
      </c>
      <c r="M19" s="14">
        <v>12.2</v>
      </c>
      <c r="N19" s="14">
        <v>8.8000000000000007</v>
      </c>
      <c r="AE19" s="20"/>
      <c r="AH19" s="17">
        <f t="shared" si="16"/>
        <v>8.8000000000000007</v>
      </c>
      <c r="AI19" s="18">
        <f>SUMIFS(M19,D19,"*"&amp;$BB$1&amp;"*")</f>
        <v>0</v>
      </c>
      <c r="AJ19" s="18">
        <f>SUMIFS(N19,F19,"*"&amp;$BB$1&amp;"*")</f>
        <v>8.8000000000000007</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22342</v>
      </c>
      <c r="B20" s="16">
        <v>44858</v>
      </c>
      <c r="C20" t="s">
        <v>62</v>
      </c>
      <c r="D20" t="s">
        <v>242</v>
      </c>
      <c r="E20" t="s">
        <v>63</v>
      </c>
      <c r="F20" t="s">
        <v>224</v>
      </c>
      <c r="G20" t="s">
        <v>229</v>
      </c>
      <c r="H20" s="99" t="s">
        <v>268</v>
      </c>
      <c r="I20" t="s">
        <v>68</v>
      </c>
      <c r="J20" s="14">
        <v>34</v>
      </c>
      <c r="K20" s="14" t="s">
        <v>63</v>
      </c>
      <c r="L20" t="s">
        <v>3</v>
      </c>
      <c r="M20" s="14">
        <v>7.48</v>
      </c>
      <c r="N20" s="14">
        <v>10.52</v>
      </c>
      <c r="AE20" s="20"/>
      <c r="AH20" s="17">
        <f t="shared" si="16"/>
        <v>10.52</v>
      </c>
      <c r="AI20" s="18">
        <f>SUMIFS(M20,D20,"*"&amp;$BB$1&amp;"*")</f>
        <v>0</v>
      </c>
      <c r="AJ20" s="18">
        <f>SUMIFS(N20,F20,"*"&amp;$BB$1&amp;"*")</f>
        <v>10.52</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22357</v>
      </c>
      <c r="B21" s="16">
        <v>44865</v>
      </c>
      <c r="C21" t="s">
        <v>62</v>
      </c>
      <c r="D21" t="s">
        <v>240</v>
      </c>
      <c r="E21" t="s">
        <v>63</v>
      </c>
      <c r="F21" t="s">
        <v>224</v>
      </c>
      <c r="G21" t="s">
        <v>244</v>
      </c>
      <c r="H21" s="48" t="s">
        <v>269</v>
      </c>
      <c r="I21" t="s">
        <v>68</v>
      </c>
      <c r="J21" s="14">
        <v>10</v>
      </c>
      <c r="K21" s="14" t="s">
        <v>63</v>
      </c>
      <c r="L21" t="s">
        <v>3</v>
      </c>
      <c r="M21" s="14">
        <v>2.2000000000000002</v>
      </c>
      <c r="N21" s="14">
        <v>3.8</v>
      </c>
      <c r="AH21" s="17">
        <f t="shared" si="16"/>
        <v>3.8</v>
      </c>
      <c r="AI21" s="18">
        <f>SUMIFS(M21,D21,"*"&amp;$BB$1&amp;"*")</f>
        <v>0</v>
      </c>
      <c r="AJ21" s="18">
        <f>SUMIFS(N21,F21,"*"&amp;$BB$1&amp;"*")</f>
        <v>3.8</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98">
        <v>22401</v>
      </c>
      <c r="B22" s="16">
        <v>44885</v>
      </c>
      <c r="C22" t="s">
        <v>62</v>
      </c>
      <c r="D22" t="s">
        <v>245</v>
      </c>
      <c r="E22" t="s">
        <v>63</v>
      </c>
      <c r="F22" t="s">
        <v>224</v>
      </c>
      <c r="G22" t="s">
        <v>244</v>
      </c>
      <c r="H22" s="48" t="s">
        <v>270</v>
      </c>
      <c r="I22" t="s">
        <v>68</v>
      </c>
      <c r="J22" s="14">
        <v>20</v>
      </c>
      <c r="K22" s="14" t="s">
        <v>62</v>
      </c>
      <c r="L22" t="s">
        <v>3</v>
      </c>
      <c r="M22" s="14">
        <v>6.6</v>
      </c>
      <c r="N22" s="14">
        <v>4.4000000000000004</v>
      </c>
      <c r="AE22" s="20"/>
      <c r="AH22" s="17">
        <f t="shared" si="16"/>
        <v>4.4000000000000004</v>
      </c>
      <c r="AI22" s="18">
        <f>SUMIFS(M22,D22,"*"&amp;$BB$1&amp;"*")</f>
        <v>0</v>
      </c>
      <c r="AJ22" s="18">
        <f>SUMIFS(N22,F22,"*"&amp;$BB$1&amp;"*")</f>
        <v>4.4000000000000004</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22555</v>
      </c>
      <c r="B23" s="16">
        <v>44988</v>
      </c>
      <c r="C23" t="s">
        <v>62</v>
      </c>
      <c r="D23" t="s">
        <v>242</v>
      </c>
      <c r="E23" t="s">
        <v>63</v>
      </c>
      <c r="F23" t="s">
        <v>224</v>
      </c>
      <c r="G23" t="s">
        <v>246</v>
      </c>
      <c r="H23" s="99" t="s">
        <v>271</v>
      </c>
      <c r="I23" t="s">
        <v>68</v>
      </c>
      <c r="J23" s="14">
        <v>21</v>
      </c>
      <c r="K23" s="14" t="s">
        <v>63</v>
      </c>
      <c r="L23" t="s">
        <v>3</v>
      </c>
      <c r="M23" s="14">
        <v>4.62</v>
      </c>
      <c r="N23" s="14">
        <v>6.88</v>
      </c>
      <c r="AE23" s="20"/>
      <c r="AH23" s="17">
        <f t="shared" si="16"/>
        <v>6.88</v>
      </c>
      <c r="AI23" s="18">
        <f>SUMIFS(M23,D23,"*"&amp;$BB$1&amp;"*")</f>
        <v>0</v>
      </c>
      <c r="AJ23" s="18">
        <f>SUMIFS(N23,F23,"*"&amp;$BB$1&amp;"*")</f>
        <v>6.88</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22556</v>
      </c>
      <c r="B24" s="16">
        <v>44988</v>
      </c>
      <c r="C24" t="s">
        <v>62</v>
      </c>
      <c r="D24" t="s">
        <v>242</v>
      </c>
      <c r="E24" t="s">
        <v>63</v>
      </c>
      <c r="F24" t="s">
        <v>224</v>
      </c>
      <c r="G24" t="s">
        <v>246</v>
      </c>
      <c r="H24" s="99" t="s">
        <v>272</v>
      </c>
      <c r="I24" t="s">
        <v>68</v>
      </c>
      <c r="J24" s="14">
        <v>18</v>
      </c>
      <c r="K24" s="14" t="s">
        <v>62</v>
      </c>
      <c r="L24" t="s">
        <v>4</v>
      </c>
      <c r="M24" s="14">
        <v>5.68</v>
      </c>
      <c r="N24" s="14">
        <v>4.32</v>
      </c>
      <c r="AE24" s="20"/>
      <c r="AH24" s="17">
        <f t="shared" si="16"/>
        <v>4.32</v>
      </c>
      <c r="AI24" s="18">
        <f>SUMIFS(M24,D24,"*"&amp;$BB$1&amp;"*")</f>
        <v>0</v>
      </c>
      <c r="AJ24" s="18">
        <f>SUMIFS(N24,F24,"*"&amp;$BB$1&amp;"*")</f>
        <v>4.32</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22604</v>
      </c>
      <c r="B25" s="16">
        <v>45021</v>
      </c>
      <c r="C25" t="s">
        <v>62</v>
      </c>
      <c r="D25" t="s">
        <v>242</v>
      </c>
      <c r="E25" t="s">
        <v>63</v>
      </c>
      <c r="F25" t="s">
        <v>224</v>
      </c>
      <c r="G25" t="s">
        <v>246</v>
      </c>
      <c r="H25" s="99" t="s">
        <v>273</v>
      </c>
      <c r="I25" t="s">
        <v>68</v>
      </c>
      <c r="J25" s="14">
        <v>22</v>
      </c>
      <c r="K25" s="14" t="s">
        <v>62</v>
      </c>
      <c r="L25" t="s">
        <v>3</v>
      </c>
      <c r="M25" s="14">
        <v>7.16</v>
      </c>
      <c r="N25" s="14">
        <v>4.84</v>
      </c>
      <c r="AE25" s="20"/>
      <c r="AH25" s="17">
        <f t="shared" si="16"/>
        <v>4.84</v>
      </c>
      <c r="AI25" s="18">
        <f>SUMIFS(M25,D25,"*"&amp;$BB$1&amp;"*")</f>
        <v>0</v>
      </c>
      <c r="AJ25" s="18">
        <f>SUMIFS(N25,F25,"*"&amp;$BB$1&amp;"*")</f>
        <v>4.84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22648</v>
      </c>
      <c r="B26" s="16">
        <v>45054</v>
      </c>
      <c r="C26" t="s">
        <v>62</v>
      </c>
      <c r="D26" t="s">
        <v>242</v>
      </c>
      <c r="E26" t="s">
        <v>63</v>
      </c>
      <c r="F26" t="s">
        <v>224</v>
      </c>
      <c r="G26" t="s">
        <v>233</v>
      </c>
      <c r="H26" s="99" t="s">
        <v>274</v>
      </c>
      <c r="I26" t="s">
        <v>68</v>
      </c>
      <c r="J26" s="14">
        <v>21</v>
      </c>
      <c r="K26" s="14" t="s">
        <v>62</v>
      </c>
      <c r="L26" t="s">
        <v>3</v>
      </c>
      <c r="M26" s="14">
        <v>6.88</v>
      </c>
      <c r="N26" s="14">
        <v>4.62</v>
      </c>
      <c r="AH26" s="17">
        <f t="shared" si="16"/>
        <v>4.62</v>
      </c>
      <c r="AI26" s="18">
        <f>SUMIFS(M26,D26,"*"&amp;$BB$1&amp;"*")</f>
        <v>0</v>
      </c>
      <c r="AJ26" s="18">
        <f>SUMIFS(N26,F26,"*"&amp;$BB$1&amp;"*")</f>
        <v>4.62</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22664</v>
      </c>
      <c r="B27" s="16">
        <v>45073</v>
      </c>
      <c r="C27" t="s">
        <v>62</v>
      </c>
      <c r="D27" t="s">
        <v>242</v>
      </c>
      <c r="E27" t="s">
        <v>63</v>
      </c>
      <c r="F27" t="s">
        <v>224</v>
      </c>
      <c r="G27" t="s">
        <v>233</v>
      </c>
      <c r="H27" s="99" t="s">
        <v>275</v>
      </c>
      <c r="I27" t="s">
        <v>68</v>
      </c>
      <c r="J27" s="14">
        <v>10</v>
      </c>
      <c r="K27" s="14" t="s">
        <v>62</v>
      </c>
      <c r="L27" t="s">
        <v>4</v>
      </c>
      <c r="M27" s="14">
        <v>3.6</v>
      </c>
      <c r="N27" s="14">
        <v>2.4</v>
      </c>
      <c r="AH27" s="17">
        <f t="shared" si="16"/>
        <v>2.4</v>
      </c>
      <c r="AI27" s="18">
        <f>SUMIFS(M27,D27,"*"&amp;$BB$1&amp;"*")</f>
        <v>0</v>
      </c>
      <c r="AJ27" s="18">
        <f>SUMIFS(N27,F27,"*"&amp;$BB$1&amp;"*")</f>
        <v>2.4</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8">
        <v>22777</v>
      </c>
      <c r="B28" s="16">
        <v>45146</v>
      </c>
      <c r="C28" t="s">
        <v>62</v>
      </c>
      <c r="D28" t="s">
        <v>242</v>
      </c>
      <c r="E28" t="s">
        <v>63</v>
      </c>
      <c r="F28" t="s">
        <v>224</v>
      </c>
      <c r="G28" t="s">
        <v>233</v>
      </c>
      <c r="H28" s="48" t="s">
        <v>276</v>
      </c>
      <c r="I28" t="s">
        <v>68</v>
      </c>
      <c r="J28" s="14">
        <v>24</v>
      </c>
      <c r="K28" s="14" t="s">
        <v>63</v>
      </c>
      <c r="L28" t="s">
        <v>4</v>
      </c>
      <c r="M28" s="14">
        <v>5.76</v>
      </c>
      <c r="N28" s="14">
        <v>7.24</v>
      </c>
      <c r="AH28" s="17">
        <f t="shared" si="16"/>
        <v>7.24</v>
      </c>
      <c r="AI28" s="18">
        <f>SUMIFS(M28,D28,"*"&amp;$BB$1&amp;"*")</f>
        <v>0</v>
      </c>
      <c r="AJ28" s="18">
        <f>SUMIFS(N28,F28,"*"&amp;$BB$1&amp;"*")</f>
        <v>7.24</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22962</v>
      </c>
      <c r="B29" s="16">
        <v>45335</v>
      </c>
      <c r="C29" t="s">
        <v>62</v>
      </c>
      <c r="D29" t="s">
        <v>242</v>
      </c>
      <c r="E29" t="s">
        <v>63</v>
      </c>
      <c r="F29" t="s">
        <v>224</v>
      </c>
      <c r="G29" t="s">
        <v>233</v>
      </c>
      <c r="H29" s="48" t="s">
        <v>247</v>
      </c>
      <c r="I29" t="s">
        <v>68</v>
      </c>
      <c r="J29" s="14">
        <v>40</v>
      </c>
      <c r="K29" s="14" t="s">
        <v>62</v>
      </c>
      <c r="L29" t="s">
        <v>3</v>
      </c>
      <c r="M29" s="14">
        <v>12.2</v>
      </c>
      <c r="N29" s="14">
        <v>8.8000000000000007</v>
      </c>
      <c r="AH29" s="17">
        <f t="shared" si="16"/>
        <v>8.8000000000000007</v>
      </c>
      <c r="AI29" s="18">
        <f>SUMIFS(M29,D29,"*"&amp;$BB$1&amp;"*")</f>
        <v>0</v>
      </c>
      <c r="AJ29" s="18">
        <f>SUMIFS(N29,F29,"*"&amp;$BB$1&amp;"*")</f>
        <v>8.8000000000000007</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8">
        <v>23136</v>
      </c>
      <c r="B30" s="16">
        <v>45583</v>
      </c>
      <c r="C30" t="s">
        <v>62</v>
      </c>
      <c r="D30" t="s">
        <v>242</v>
      </c>
      <c r="E30" t="s">
        <v>63</v>
      </c>
      <c r="F30" t="s">
        <v>224</v>
      </c>
      <c r="G30" t="s">
        <v>238</v>
      </c>
      <c r="H30" s="99" t="s">
        <v>253</v>
      </c>
      <c r="I30" t="s">
        <v>68</v>
      </c>
      <c r="J30" s="14">
        <v>76</v>
      </c>
      <c r="K30" s="14" t="s">
        <v>62</v>
      </c>
      <c r="L30" t="s">
        <v>3</v>
      </c>
      <c r="M30" s="14">
        <v>22.28</v>
      </c>
      <c r="N30" s="14">
        <v>16.72</v>
      </c>
      <c r="AH30" s="17">
        <f t="shared" si="16"/>
        <v>16.72</v>
      </c>
      <c r="AI30" s="18">
        <f>SUMIFS(M30,D30,"*"&amp;$BB$1&amp;"*")</f>
        <v>0</v>
      </c>
      <c r="AJ30" s="18">
        <f>SUMIFS(N30,F30,"*"&amp;$BB$1&amp;"*")</f>
        <v>16.72</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23159</v>
      </c>
      <c r="B31" s="16">
        <v>45607</v>
      </c>
      <c r="C31" t="s">
        <v>62</v>
      </c>
      <c r="D31" t="s">
        <v>242</v>
      </c>
      <c r="E31" t="s">
        <v>63</v>
      </c>
      <c r="F31" t="s">
        <v>224</v>
      </c>
      <c r="G31" t="s">
        <v>233</v>
      </c>
      <c r="H31" s="99" t="s">
        <v>277</v>
      </c>
      <c r="I31" t="s">
        <v>68</v>
      </c>
      <c r="J31" s="14">
        <v>24</v>
      </c>
      <c r="K31" s="14" t="s">
        <v>62</v>
      </c>
      <c r="L31" t="s">
        <v>3</v>
      </c>
      <c r="M31" s="14">
        <v>7.72</v>
      </c>
      <c r="N31" s="14">
        <v>5.28</v>
      </c>
      <c r="AH31" s="17">
        <f t="shared" si="16"/>
        <v>5.28</v>
      </c>
      <c r="AI31" s="18">
        <f>SUMIFS(M31,D31,"*"&amp;$BB$1&amp;"*")</f>
        <v>0</v>
      </c>
      <c r="AJ31" s="18">
        <f>SUMIFS(N31,F31,"*"&amp;$BB$1&amp;"*")</f>
        <v>5.28</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23273</v>
      </c>
      <c r="B32" s="16">
        <v>45717</v>
      </c>
      <c r="C32" t="s">
        <v>62</v>
      </c>
      <c r="D32" t="s">
        <v>248</v>
      </c>
      <c r="E32" t="s">
        <v>63</v>
      </c>
      <c r="F32" t="s">
        <v>224</v>
      </c>
      <c r="G32" t="s">
        <v>241</v>
      </c>
      <c r="H32" s="48" t="s">
        <v>249</v>
      </c>
      <c r="I32" t="s">
        <v>68</v>
      </c>
      <c r="J32" s="14">
        <v>21</v>
      </c>
      <c r="K32" s="14" t="s">
        <v>62</v>
      </c>
      <c r="L32" t="s">
        <v>4</v>
      </c>
      <c r="M32" s="14">
        <v>6.46</v>
      </c>
      <c r="N32" s="14">
        <v>5.04</v>
      </c>
      <c r="AH32" s="17">
        <f t="shared" si="16"/>
        <v>5.04</v>
      </c>
      <c r="AI32" s="18">
        <f>SUMIFS(M32,D32,"*"&amp;$BB$1&amp;"*")</f>
        <v>0</v>
      </c>
      <c r="AJ32" s="18">
        <f>SUMIFS(N32,F32,"*"&amp;$BB$1&amp;"*")</f>
        <v>5.04</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100"/>
      <c r="B33" s="21"/>
      <c r="H33" s="48"/>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100"/>
      <c r="B34" s="21"/>
      <c r="H34" s="48"/>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100"/>
      <c r="B35" s="21"/>
      <c r="H35" s="48"/>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860</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75</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6</v>
      </c>
      <c r="BE41" t="s">
        <v>64</v>
      </c>
      <c r="BV41">
        <f>SUM(BN3,BN8,BV14,BV27,BV37)</f>
        <v>31</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941</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O1500">
    <sortCondition ref="A2:A1500"/>
  </sortState>
  <conditionalFormatting sqref="P2:P3 O4:P35">
    <cfRule type="containsText" dxfId="30" priority="29" operator="containsText" text=", USA">
      <formula>NOT(ISERROR(SEARCH(", USA",O2)))</formula>
    </cfRule>
    <cfRule type="containsText" dxfId="29" priority="30" operator="containsText" text=", CSA">
      <formula>NOT(ISERROR(SEARCH(", CSA",O2)))</formula>
    </cfRule>
  </conditionalFormatting>
  <conditionalFormatting sqref="AI2:AZ1048576">
    <cfRule type="cellIs" dxfId="28" priority="35" operator="greaterThan">
      <formula>0</formula>
    </cfRule>
  </conditionalFormatting>
  <conditionalFormatting sqref="B2:G2">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H2">
    <cfRule type="containsText" dxfId="23" priority="23" operator="containsText" text=", USA">
      <formula>NOT(ISERROR(SEARCH(", USA",H2)))</formula>
    </cfRule>
    <cfRule type="containsText" dxfId="22" priority="24" operator="containsText" text=", CSA">
      <formula>NOT(ISERROR(SEARCH(", CSA",H2)))</formula>
    </cfRule>
  </conditionalFormatting>
  <conditionalFormatting sqref="I2:O2 O3">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B3:G31">
    <cfRule type="containsText" dxfId="15" priority="15" operator="containsText" text=", USA">
      <formula>NOT(ISERROR(SEARCH(", USA",B3)))</formula>
    </cfRule>
    <cfRule type="containsText" dxfId="14" priority="16" operator="containsText" text=", CSA">
      <formula>NOT(ISERROR(SEARCH(", CSA",B3)))</formula>
    </cfRule>
  </conditionalFormatting>
  <conditionalFormatting sqref="H3">
    <cfRule type="containsText" dxfId="13" priority="13" operator="containsText" text=", USA">
      <formula>NOT(ISERROR(SEARCH(", USA",H3)))</formula>
    </cfRule>
    <cfRule type="containsText" dxfId="12" priority="14" operator="containsText" text=", CSA">
      <formula>NOT(ISERROR(SEARCH(", CSA",H3)))</formula>
    </cfRule>
  </conditionalFormatting>
  <conditionalFormatting sqref="I3:N35">
    <cfRule type="containsText" dxfId="11" priority="11" operator="containsText" text=", USA">
      <formula>NOT(ISERROR(SEARCH(", USA",I3)))</formula>
    </cfRule>
    <cfRule type="containsText" dxfId="10" priority="12" operator="containsText" text=", CSA">
      <formula>NOT(ISERROR(SEARCH(", CSA",I3)))</formula>
    </cfRule>
  </conditionalFormatting>
  <conditionalFormatting sqref="H4">
    <cfRule type="containsText" dxfId="9" priority="9" operator="containsText" text=", USA">
      <formula>NOT(ISERROR(SEARCH(", USA",H4)))</formula>
    </cfRule>
    <cfRule type="containsText" dxfId="8" priority="10" operator="containsText" text=", CSA">
      <formula>NOT(ISERROR(SEARCH(", CSA",H4)))</formula>
    </cfRule>
  </conditionalFormatting>
  <conditionalFormatting sqref="H25:H30 H22:H23 H20 H16:H18 H11 H7">
    <cfRule type="containsText" dxfId="7" priority="7" operator="containsText" text=", USA">
      <formula>NOT(ISERROR(SEARCH(", USA",H7)))</formula>
    </cfRule>
    <cfRule type="containsText" dxfId="6" priority="8" operator="containsText" text=", CSA">
      <formula>NOT(ISERROR(SEARCH(", CSA",H7)))</formula>
    </cfRule>
  </conditionalFormatting>
  <conditionalFormatting sqref="A33:A35 D32:G35">
    <cfRule type="containsText" dxfId="5" priority="3" operator="containsText" text=", USA">
      <formula>NOT(ISERROR(SEARCH(", USA",A32)))</formula>
    </cfRule>
    <cfRule type="containsText" dxfId="4" priority="4" operator="containsText" text=", CSA">
      <formula>NOT(ISERROR(SEARCH(", CSA",A32)))</formula>
    </cfRule>
  </conditionalFormatting>
  <conditionalFormatting sqref="B32:C35">
    <cfRule type="containsText" dxfId="3" priority="5" operator="containsText" text=", USA">
      <formula>NOT(ISERROR(SEARCH(", USA",B32)))</formula>
    </cfRule>
    <cfRule type="containsText" dxfId="2" priority="6" operator="containsText" text=", CSA">
      <formula>NOT(ISERROR(SEARCH(", CSA",B32)))</formula>
    </cfRule>
  </conditionalFormatting>
  <conditionalFormatting sqref="H32">
    <cfRule type="containsText" dxfId="1" priority="1" operator="containsText" text=", USA">
      <formula>NOT(ISERROR(SEARCH(", USA",H32)))</formula>
    </cfRule>
    <cfRule type="containsText" dxfId="0" priority="2" operator="containsText" text=", CSA">
      <formula>NOT(ISERROR(SEARCH(", CSA",H32)))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Earls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2025-04-18T04:13:45Z</dcterms:modified>
</cp:coreProperties>
</file>